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765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229" i="5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H300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H257" s="1"/>
  <c r="G255"/>
  <c r="G254"/>
  <c r="G253"/>
  <c r="G246"/>
  <c r="G247"/>
  <c r="G249"/>
  <c r="G248"/>
  <c r="G245"/>
  <c r="G244"/>
  <c r="G235"/>
  <c r="G234"/>
  <c r="G193"/>
  <c r="G192"/>
  <c r="G191"/>
  <c r="G190"/>
  <c r="G185"/>
  <c r="G184"/>
  <c r="G183"/>
  <c r="G182"/>
  <c r="G181"/>
  <c r="G180"/>
  <c r="G179"/>
  <c r="G178"/>
  <c r="G177"/>
  <c r="G176"/>
  <c r="G175"/>
  <c r="G174"/>
  <c r="G173"/>
  <c r="G172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37"/>
  <c r="G136"/>
  <c r="G135"/>
  <c r="G134"/>
  <c r="G133"/>
  <c r="G132"/>
  <c r="G131"/>
  <c r="G130"/>
  <c r="G129"/>
  <c r="G128"/>
  <c r="G127"/>
  <c r="G126"/>
  <c r="G125"/>
  <c r="G124"/>
  <c r="G123"/>
  <c r="G122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47"/>
  <c r="G45"/>
  <c r="G44"/>
  <c r="G31"/>
  <c r="G30"/>
  <c r="G29"/>
  <c r="G28"/>
  <c r="G27"/>
  <c r="G26"/>
  <c r="G240"/>
  <c r="G239"/>
  <c r="G233"/>
  <c r="G198"/>
  <c r="G197"/>
  <c r="G189"/>
  <c r="G171"/>
  <c r="G73"/>
  <c r="G46"/>
  <c r="G40"/>
  <c r="G39"/>
  <c r="G38"/>
  <c r="G37"/>
  <c r="G25"/>
  <c r="G24"/>
  <c r="G23"/>
  <c r="H280" l="1"/>
  <c r="H251"/>
  <c r="H242"/>
  <c r="H231"/>
  <c r="H187"/>
  <c r="H195"/>
  <c r="H320" s="1"/>
  <c r="I211" s="1"/>
  <c r="H237"/>
  <c r="H169"/>
  <c r="I297" l="1"/>
  <c r="I287"/>
  <c r="I202"/>
  <c r="I291"/>
  <c r="I288"/>
  <c r="I316"/>
  <c r="I284"/>
  <c r="I283"/>
  <c r="I223"/>
  <c r="I219"/>
  <c r="I292"/>
  <c r="I303"/>
  <c r="I206"/>
  <c r="I286"/>
  <c r="I289"/>
  <c r="I227"/>
  <c r="I307"/>
  <c r="I294"/>
  <c r="I310"/>
  <c r="I314"/>
  <c r="I313"/>
  <c r="I215"/>
  <c r="I318"/>
  <c r="I228"/>
  <c r="I204"/>
  <c r="I220"/>
  <c r="I229"/>
  <c r="I221"/>
  <c r="I217"/>
  <c r="I213"/>
  <c r="I209"/>
  <c r="I205"/>
  <c r="I201"/>
  <c r="I224"/>
  <c r="I212"/>
  <c r="I208"/>
  <c r="I200"/>
  <c r="I225"/>
  <c r="I216"/>
  <c r="I317"/>
  <c r="I305"/>
  <c r="I309"/>
  <c r="I308"/>
  <c r="I207"/>
  <c r="I203"/>
  <c r="I312"/>
  <c r="I298"/>
  <c r="I304"/>
  <c r="I302"/>
  <c r="J300" s="1"/>
  <c r="I199"/>
  <c r="I226"/>
  <c r="I306"/>
  <c r="I285"/>
  <c r="I296"/>
  <c r="I295"/>
  <c r="I222"/>
  <c r="I218"/>
  <c r="I311"/>
  <c r="I315"/>
  <c r="I290"/>
  <c r="I293"/>
  <c r="I214"/>
  <c r="I210"/>
  <c r="G51"/>
  <c r="H49" l="1"/>
  <c r="G36"/>
  <c r="G22"/>
  <c r="G21"/>
  <c r="G20"/>
  <c r="G19"/>
  <c r="H17" l="1"/>
  <c r="G141" l="1"/>
  <c r="G121"/>
  <c r="H119" s="1"/>
  <c r="H71"/>
  <c r="H42"/>
  <c r="H33" l="1"/>
  <c r="H139"/>
  <c r="I264" l="1"/>
  <c r="I272"/>
  <c r="I278"/>
  <c r="I266"/>
  <c r="I263"/>
  <c r="I271"/>
  <c r="I269"/>
  <c r="I277"/>
  <c r="I267"/>
  <c r="I268"/>
  <c r="I273"/>
  <c r="I274"/>
  <c r="I265"/>
  <c r="I276"/>
  <c r="I262"/>
  <c r="I261"/>
  <c r="I275"/>
  <c r="I270"/>
  <c r="I282"/>
  <c r="J280" s="1"/>
  <c r="I260"/>
  <c r="I259"/>
  <c r="J257" s="1"/>
  <c r="I253"/>
  <c r="J251" s="1"/>
  <c r="I246"/>
  <c r="I247"/>
  <c r="I254"/>
  <c r="I255"/>
  <c r="I248"/>
  <c r="I244"/>
  <c r="J242" s="1"/>
  <c r="I249"/>
  <c r="I245"/>
  <c r="I234"/>
  <c r="I235"/>
  <c r="I190"/>
  <c r="I191"/>
  <c r="I192"/>
  <c r="I193"/>
  <c r="I176"/>
  <c r="I173"/>
  <c r="I184"/>
  <c r="I181"/>
  <c r="I177"/>
  <c r="I185"/>
  <c r="I174"/>
  <c r="I178"/>
  <c r="I182"/>
  <c r="I179"/>
  <c r="I175"/>
  <c r="I172"/>
  <c r="I183"/>
  <c r="I180"/>
  <c r="I164"/>
  <c r="I143"/>
  <c r="I153"/>
  <c r="I149"/>
  <c r="I151"/>
  <c r="I161"/>
  <c r="I157"/>
  <c r="I159"/>
  <c r="I146"/>
  <c r="I147"/>
  <c r="I165"/>
  <c r="I167"/>
  <c r="I154"/>
  <c r="I155"/>
  <c r="I142"/>
  <c r="I144"/>
  <c r="I162"/>
  <c r="I163"/>
  <c r="I150"/>
  <c r="I152"/>
  <c r="I148"/>
  <c r="I158"/>
  <c r="I160"/>
  <c r="I156"/>
  <c r="I166"/>
  <c r="I145"/>
  <c r="I127"/>
  <c r="I123"/>
  <c r="I135"/>
  <c r="I131"/>
  <c r="I124"/>
  <c r="I128"/>
  <c r="I132"/>
  <c r="I136"/>
  <c r="I125"/>
  <c r="I129"/>
  <c r="I133"/>
  <c r="I137"/>
  <c r="I126"/>
  <c r="I122"/>
  <c r="I134"/>
  <c r="I130"/>
  <c r="I112"/>
  <c r="I88"/>
  <c r="I116"/>
  <c r="I108"/>
  <c r="I100"/>
  <c r="I96"/>
  <c r="I92"/>
  <c r="I80"/>
  <c r="I76"/>
  <c r="I104"/>
  <c r="I84"/>
  <c r="I106"/>
  <c r="I77"/>
  <c r="I94"/>
  <c r="I81"/>
  <c r="I114"/>
  <c r="I85"/>
  <c r="I102"/>
  <c r="I89"/>
  <c r="I75"/>
  <c r="I93"/>
  <c r="I110"/>
  <c r="I97"/>
  <c r="I83"/>
  <c r="I101"/>
  <c r="I79"/>
  <c r="I105"/>
  <c r="I74"/>
  <c r="I91"/>
  <c r="I109"/>
  <c r="I87"/>
  <c r="I113"/>
  <c r="I82"/>
  <c r="I99"/>
  <c r="I117"/>
  <c r="I95"/>
  <c r="I90"/>
  <c r="I107"/>
  <c r="I78"/>
  <c r="I103"/>
  <c r="I98"/>
  <c r="I115"/>
  <c r="I86"/>
  <c r="I111"/>
  <c r="I240"/>
  <c r="I67"/>
  <c r="I62"/>
  <c r="I52"/>
  <c r="I55"/>
  <c r="I60"/>
  <c r="I63"/>
  <c r="I57"/>
  <c r="I68"/>
  <c r="I56"/>
  <c r="I65"/>
  <c r="I53"/>
  <c r="I64"/>
  <c r="I58"/>
  <c r="I61"/>
  <c r="I66"/>
  <c r="I69"/>
  <c r="I59"/>
  <c r="I54"/>
  <c r="I21"/>
  <c r="I47"/>
  <c r="I44"/>
  <c r="J42" s="1"/>
  <c r="I45"/>
  <c r="I141"/>
  <c r="J139" s="1"/>
  <c r="I198"/>
  <c r="I197"/>
  <c r="J195" s="1"/>
  <c r="I37"/>
  <c r="I46"/>
  <c r="I73"/>
  <c r="J71" s="1"/>
  <c r="I239"/>
  <c r="J237" s="1"/>
  <c r="I22"/>
  <c r="I25"/>
  <c r="I19"/>
  <c r="J17" s="1"/>
  <c r="J320" s="1"/>
  <c r="I23"/>
  <c r="I20"/>
  <c r="I38"/>
  <c r="I28"/>
  <c r="I29"/>
  <c r="I30"/>
  <c r="I26"/>
  <c r="I31"/>
  <c r="I27"/>
  <c r="I36"/>
  <c r="J33" s="1"/>
  <c r="I24"/>
  <c r="I171"/>
  <c r="J169" s="1"/>
  <c r="I121"/>
  <c r="J119" s="1"/>
  <c r="I40"/>
  <c r="I189"/>
  <c r="J187" s="1"/>
  <c r="I51"/>
  <c r="J49" s="1"/>
  <c r="I39"/>
  <c r="I233"/>
  <c r="J231" s="1"/>
</calcChain>
</file>

<file path=xl/sharedStrings.xml><?xml version="1.0" encoding="utf-8"?>
<sst xmlns="http://schemas.openxmlformats.org/spreadsheetml/2006/main" count="788" uniqueCount="537">
  <si>
    <t>1.1</t>
  </si>
  <si>
    <t>1.2</t>
  </si>
  <si>
    <t>1.3</t>
  </si>
  <si>
    <t>1.4</t>
  </si>
  <si>
    <t>2.</t>
  </si>
  <si>
    <t>2.1</t>
  </si>
  <si>
    <t>2.2</t>
  </si>
  <si>
    <t>4.1</t>
  </si>
  <si>
    <t>5.1</t>
  </si>
  <si>
    <t>6.1</t>
  </si>
  <si>
    <t>6.2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</si>
  <si>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</si>
  <si>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</si>
  <si>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</si>
  <si>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</si>
  <si>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</si>
  <si>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</si>
  <si>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</si>
  <si>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</si>
  <si>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</si>
  <si>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</si>
  <si>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</si>
  <si>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</si>
  <si>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1.5</t>
  </si>
  <si>
    <t>SUB TOTAL OBRA</t>
  </si>
  <si>
    <t>REPLANTEO E IMPLANTACIÓN</t>
  </si>
  <si>
    <t>4.2</t>
  </si>
  <si>
    <t>4.3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</si>
  <si>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</si>
  <si>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</si>
  <si>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</si>
  <si>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</si>
  <si>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2.3</t>
  </si>
  <si>
    <t>2.4</t>
  </si>
  <si>
    <t>2.5</t>
  </si>
  <si>
    <t>2.6</t>
  </si>
  <si>
    <t>3.1</t>
  </si>
  <si>
    <t>3.2</t>
  </si>
  <si>
    <t>3.3</t>
  </si>
  <si>
    <t>3.4</t>
  </si>
  <si>
    <t>ML</t>
  </si>
  <si>
    <t>5.2</t>
  </si>
  <si>
    <t>5.3</t>
  </si>
  <si>
    <t>7.2</t>
  </si>
  <si>
    <t>7.3</t>
  </si>
  <si>
    <t>7.4</t>
  </si>
  <si>
    <t>Vallado</t>
  </si>
  <si>
    <t xml:space="preserve">Cartel de obra </t>
  </si>
  <si>
    <t>M3</t>
  </si>
  <si>
    <t>ALBAÑILERIA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</si>
  <si>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</si>
  <si>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</si>
  <si>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</si>
  <si>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</si>
  <si>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</si>
  <si>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</si>
  <si>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</si>
  <si>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</si>
  <si>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</si>
  <si>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</si>
  <si>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</si>
  <si>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</si>
  <si>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INSTALACION SANITARIA</t>
  </si>
  <si>
    <t>5.4</t>
  </si>
  <si>
    <t>5.6</t>
  </si>
  <si>
    <t>5.7</t>
  </si>
  <si>
    <t>5.8</t>
  </si>
  <si>
    <t>5.9</t>
  </si>
  <si>
    <t>5.10</t>
  </si>
  <si>
    <t>5.11</t>
  </si>
  <si>
    <t>Terminaciones</t>
  </si>
  <si>
    <t>6.3</t>
  </si>
  <si>
    <t>6.4</t>
  </si>
  <si>
    <t>6.5</t>
  </si>
  <si>
    <t>6.6</t>
  </si>
  <si>
    <t>6.7</t>
  </si>
  <si>
    <t>6.8</t>
  </si>
  <si>
    <t>CARPINTERIA</t>
  </si>
  <si>
    <t>8.1</t>
  </si>
  <si>
    <t>8.2</t>
  </si>
  <si>
    <t>PETREOS</t>
  </si>
  <si>
    <t>9.1</t>
  </si>
  <si>
    <t>ACERO INOXIDABLE</t>
  </si>
  <si>
    <t>10.1</t>
  </si>
  <si>
    <t>10.2</t>
  </si>
  <si>
    <t>11.1</t>
  </si>
  <si>
    <t>12.1</t>
  </si>
  <si>
    <t>12.2</t>
  </si>
  <si>
    <t>LLAMADO Nº 04/2016</t>
  </si>
  <si>
    <t>OBRA: LICEO PINTADITO - ARTIGAS</t>
  </si>
  <si>
    <t>Casillas</t>
  </si>
  <si>
    <t>Consumo de OSE y UTE</t>
  </si>
  <si>
    <t>Demoliciones</t>
  </si>
  <si>
    <t>Fletes</t>
  </si>
  <si>
    <t>Implantación</t>
  </si>
  <si>
    <t>Instalación provisoria de UTE</t>
  </si>
  <si>
    <t>Limpieza de terreno y retiro de árboles</t>
  </si>
  <si>
    <t>Limpieza general de obra</t>
  </si>
  <si>
    <t>Replanteo</t>
  </si>
  <si>
    <t>1.6</t>
  </si>
  <si>
    <t>1.7</t>
  </si>
  <si>
    <t>1.8</t>
  </si>
  <si>
    <t>1.9</t>
  </si>
  <si>
    <t>1.10</t>
  </si>
  <si>
    <t>1.11</t>
  </si>
  <si>
    <t>1.12</t>
  </si>
  <si>
    <t>1.13</t>
  </si>
  <si>
    <t>Sistema de Prevención de Riesgos Laborales</t>
  </si>
  <si>
    <t>MOVIMIENTOS DE TIERRA</t>
  </si>
  <si>
    <t>Desmontes y rellenos</t>
  </si>
  <si>
    <t>Excavación para fundación de obras exteriores</t>
  </si>
  <si>
    <t>Excavación para fundaciones</t>
  </si>
  <si>
    <t>Relleno en obras exteriores</t>
  </si>
  <si>
    <t>Relleno tierra sector cancha existente</t>
  </si>
  <si>
    <t>Relleno compactado</t>
  </si>
  <si>
    <t>HORMIGÓN POBRE</t>
  </si>
  <si>
    <t>Balasto cementado e=8 cm con malla</t>
  </si>
  <si>
    <t>Base de tosca cementada e=15cm</t>
  </si>
  <si>
    <t>Hormigón pobre bajo bases de cimentación</t>
  </si>
  <si>
    <t>Relleno hormigón poroso</t>
  </si>
  <si>
    <t>HORMIGÓN ARMADO</t>
  </si>
  <si>
    <t>Bases</t>
  </si>
  <si>
    <t>Carreras</t>
  </si>
  <si>
    <t>Contrapiso armado</t>
  </si>
  <si>
    <t>Dados apoyo deck</t>
  </si>
  <si>
    <t>Escalera</t>
  </si>
  <si>
    <t>Losa dinteles acceso aulas y laboratorios</t>
  </si>
  <si>
    <t>Losas sobre zona de servicios en SS.HH</t>
  </si>
  <si>
    <t>Losas prefabricadas Nivel 100</t>
  </si>
  <si>
    <t>Losas prefabricadas Nivel 100 viguetas</t>
  </si>
  <si>
    <t>Mesadas</t>
  </si>
  <si>
    <t>Muro de contención Tipo M3 y M3`</t>
  </si>
  <si>
    <t>Muro de contención Tipo M4 y M4`</t>
  </si>
  <si>
    <t>Pilares</t>
  </si>
  <si>
    <t>Pilares de bloque armado</t>
  </si>
  <si>
    <t>Pilares de fundación</t>
  </si>
  <si>
    <t>Viga exterior (apoyo de gaviones)</t>
  </si>
  <si>
    <t>Vigas nivel 000</t>
  </si>
  <si>
    <t>Vigas nivel 100</t>
  </si>
  <si>
    <t>Antepechos</t>
  </si>
  <si>
    <t>4.16</t>
  </si>
  <si>
    <t>4.17</t>
  </si>
  <si>
    <t>4.18</t>
  </si>
  <si>
    <t>4.19</t>
  </si>
  <si>
    <t>5.5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</si>
  <si>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</si>
  <si>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</si>
  <si>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</si>
  <si>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</si>
  <si>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</si>
  <si>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</si>
  <si>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</si>
  <si>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</si>
  <si>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</si>
  <si>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</si>
  <si>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</si>
  <si>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</si>
  <si>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</si>
  <si>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</si>
  <si>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</si>
  <si>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</si>
  <si>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</si>
  <si>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</si>
  <si>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</si>
  <si>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</si>
  <si>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</si>
  <si>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</si>
  <si>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</si>
  <si>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</si>
  <si>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</si>
  <si>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</si>
  <si>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</si>
  <si>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</si>
  <si>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</si>
  <si>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</si>
  <si>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</si>
  <si>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</si>
  <si>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</si>
  <si>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</si>
  <si>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Aislaciones de cimientos</t>
  </si>
  <si>
    <t>Amure de acero inoxidable</t>
  </si>
  <si>
    <t>Amure de aberturas</t>
  </si>
  <si>
    <t>Ayuda a subcontratos</t>
  </si>
  <si>
    <t xml:space="preserve">Babeta chapa galvanizada </t>
  </si>
  <si>
    <t>Banquinas en placares servicio</t>
  </si>
  <si>
    <t>Colocación de mesadas de granito</t>
  </si>
  <si>
    <t>Emulsión asfáltica</t>
  </si>
  <si>
    <t>Enchapado ladrillo de campo pilares</t>
  </si>
  <si>
    <t>Impermeabilización de antepechos</t>
  </si>
  <si>
    <t>Impermeabilización de muros a y p c/ hidrófugo</t>
  </si>
  <si>
    <t>Junta de dilatación</t>
  </si>
  <si>
    <t>Lechada de cemento portland puro</t>
  </si>
  <si>
    <t>Membrana asfáltica tipo Sarnafil</t>
  </si>
  <si>
    <t>Membrana geotextiil</t>
  </si>
  <si>
    <t>Muro jaula/piedra</t>
  </si>
  <si>
    <t>Muro ladrillo de vidrio</t>
  </si>
  <si>
    <t>Muro M1</t>
  </si>
  <si>
    <t>Muro M2</t>
  </si>
  <si>
    <t>Muro M3 a M7</t>
  </si>
  <si>
    <t>Muro M8</t>
  </si>
  <si>
    <t>Neopreno alta densidad 3cm</t>
  </si>
  <si>
    <t>Nichos para medidores y CGP</t>
  </si>
  <si>
    <t>Pavimento P1</t>
  </si>
  <si>
    <t>Pavimento P2</t>
  </si>
  <si>
    <t>Pavimento P3</t>
  </si>
  <si>
    <t>Pavimento P4</t>
  </si>
  <si>
    <t>Pavimento P6</t>
  </si>
  <si>
    <t>Poliestireno expandido autrotrabante 5 cm</t>
  </si>
  <si>
    <t>Polietileno 150 micrones bajo pavimentos</t>
  </si>
  <si>
    <t>Polietileno 150 micrones azotea</t>
  </si>
  <si>
    <t>Relleno piedra azotea</t>
  </si>
  <si>
    <t>Revestimiento antepechos baldosa monolítica c nariz</t>
  </si>
  <si>
    <t>Revestimiento de baldosa cerámica blanco mate</t>
  </si>
  <si>
    <t>Revestimiento de mosaico veneciano tipo Fymelco</t>
  </si>
  <si>
    <t>Revoque portland lustrado</t>
  </si>
  <si>
    <t>Revoques interiores bajo revestimientos</t>
  </si>
  <si>
    <t>Techo isopanel</t>
  </si>
  <si>
    <t>Terminación de garganta para impermeabilización muros exteriores</t>
  </si>
  <si>
    <t>Terminación de mochetas exteriores</t>
  </si>
  <si>
    <t>Zócalo de acero inoxidable</t>
  </si>
  <si>
    <t>Zócalo de aluminio</t>
  </si>
  <si>
    <t>Cierre tapa de junta en azotea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</si>
  <si>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</si>
  <si>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</si>
  <si>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</si>
  <si>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</si>
  <si>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</si>
  <si>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</si>
  <si>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</si>
  <si>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</si>
  <si>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</si>
  <si>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Acometida de agua potable</t>
  </si>
  <si>
    <t>colocación de aparatos sanitarios y griferías</t>
  </si>
  <si>
    <t>Conexión a colector</t>
  </si>
  <si>
    <t>Drenes</t>
  </si>
  <si>
    <t>Drenes - BDT 40x40</t>
  </si>
  <si>
    <t>Instalación de abastecimiento de agua</t>
  </si>
  <si>
    <t>Instalación de gas, cañería</t>
  </si>
  <si>
    <t>Instalación de gas, proyecto y firma técnica</t>
  </si>
  <si>
    <t>Instalación de gas, suministro de garrafas</t>
  </si>
  <si>
    <t>Instalación de incendio</t>
  </si>
  <si>
    <t>Líneas subterráneas pluviales</t>
  </si>
  <si>
    <t>líneas subterráneas primarias y secundarias</t>
  </si>
  <si>
    <t>Planos conforme a obra y entrega de documentación final</t>
  </si>
  <si>
    <t>Tanque de agua de incendio</t>
  </si>
  <si>
    <t>Tanque de agua prefabricado</t>
  </si>
  <si>
    <t>Ventilaciones</t>
  </si>
  <si>
    <t>INSTALACIÓN ELÉCTRICA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</si>
  <si>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</si>
  <si>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</si>
  <si>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</si>
  <si>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</si>
  <si>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</si>
  <si>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</si>
  <si>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</si>
  <si>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</si>
  <si>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</si>
  <si>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</si>
  <si>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</si>
  <si>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</si>
  <si>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</si>
  <si>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</si>
  <si>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</si>
  <si>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</si>
  <si>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</si>
  <si>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</si>
  <si>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</si>
  <si>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</si>
  <si>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</si>
  <si>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Cámaras 20x20</t>
  </si>
  <si>
    <t>Cámaras 30x30</t>
  </si>
  <si>
    <t>Cámaras 40x40</t>
  </si>
  <si>
    <t>Cámaras 60x60</t>
  </si>
  <si>
    <t>Cañerías y cajas</t>
  </si>
  <si>
    <t>Colocación de luminarias</t>
  </si>
  <si>
    <t>Enhebrado total</t>
  </si>
  <si>
    <t>Fotocélula y timer</t>
  </si>
  <si>
    <t>L100</t>
  </si>
  <si>
    <t>L101</t>
  </si>
  <si>
    <t>L200</t>
  </si>
  <si>
    <t>L201</t>
  </si>
  <si>
    <t>L206</t>
  </si>
  <si>
    <t>L207</t>
  </si>
  <si>
    <t>L210</t>
  </si>
  <si>
    <t>L502</t>
  </si>
  <si>
    <t>L507</t>
  </si>
  <si>
    <t>L509</t>
  </si>
  <si>
    <t>L515</t>
  </si>
  <si>
    <t>Sistema de alarma completo para detección y aviso de incendio</t>
  </si>
  <si>
    <t>Sistema de tierras y pararrayos</t>
  </si>
  <si>
    <t>Sistemas de timbres y campana</t>
  </si>
  <si>
    <t>Tableros</t>
  </si>
  <si>
    <t>7.26</t>
  </si>
  <si>
    <t>7.27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</si>
  <si>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</si>
  <si>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</si>
  <si>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</si>
  <si>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</si>
  <si>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</si>
  <si>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</si>
  <si>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</si>
  <si>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</si>
  <si>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</si>
  <si>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</si>
  <si>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</si>
  <si>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H5`</t>
  </si>
  <si>
    <t>Baranda escalera</t>
  </si>
  <si>
    <t>Rejas sobre patios interiores</t>
  </si>
  <si>
    <t>Tejido cancha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</si>
  <si>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</si>
  <si>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</si>
  <si>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</si>
  <si>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</si>
  <si>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</si>
  <si>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</si>
  <si>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</si>
  <si>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</si>
  <si>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</si>
  <si>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</si>
  <si>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</si>
  <si>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</si>
  <si>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</si>
  <si>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C01</t>
  </si>
  <si>
    <t>C02</t>
  </si>
  <si>
    <t>C03</t>
  </si>
  <si>
    <t>C04</t>
  </si>
  <si>
    <t>C05</t>
  </si>
  <si>
    <t>9.2</t>
  </si>
  <si>
    <t>9.3</t>
  </si>
  <si>
    <t>9.4</t>
  </si>
  <si>
    <t>9.5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</si>
  <si>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</si>
  <si>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</si>
  <si>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</si>
  <si>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</si>
  <si>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</si>
  <si>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</si>
  <si>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</si>
  <si>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</si>
  <si>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</si>
  <si>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</si>
  <si>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</si>
  <si>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</si>
  <si>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</si>
  <si>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</si>
  <si>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</si>
  <si>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</si>
  <si>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</si>
  <si>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</si>
  <si>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</si>
  <si>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</si>
  <si>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</si>
  <si>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</si>
  <si>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</si>
  <si>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</si>
  <si>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</si>
  <si>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</si>
  <si>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</si>
  <si>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</si>
  <si>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</si>
  <si>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</si>
  <si>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</si>
  <si>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</si>
  <si>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A13`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</si>
  <si>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</si>
  <si>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</si>
  <si>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</si>
  <si>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</si>
  <si>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</si>
  <si>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</si>
  <si>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</si>
  <si>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</si>
  <si>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</si>
  <si>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</si>
  <si>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</si>
  <si>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</si>
  <si>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</si>
  <si>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</si>
  <si>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</si>
  <si>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</si>
  <si>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</si>
  <si>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</si>
  <si>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</si>
  <si>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</si>
  <si>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</si>
  <si>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</si>
  <si>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</si>
  <si>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</si>
  <si>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</si>
  <si>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</si>
  <si>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</si>
  <si>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</si>
  <si>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</si>
  <si>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</si>
  <si>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</si>
  <si>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A Ix 01</t>
  </si>
  <si>
    <t>A Ix 02</t>
  </si>
  <si>
    <t>A Ix 03</t>
  </si>
  <si>
    <t>11.2</t>
  </si>
  <si>
    <t>11.3</t>
  </si>
  <si>
    <t>P01</t>
  </si>
  <si>
    <t>P02</t>
  </si>
  <si>
    <t>13.1</t>
  </si>
  <si>
    <t>13.2</t>
  </si>
  <si>
    <t>13.3</t>
  </si>
  <si>
    <t>13.4</t>
  </si>
  <si>
    <t>13.5</t>
  </si>
  <si>
    <t>13.6</t>
  </si>
  <si>
    <t>PINTURAS</t>
  </si>
  <si>
    <t>Pintura acrílica especial para exteriores</t>
  </si>
  <si>
    <t>Pintura de cancha</t>
  </si>
  <si>
    <t>Pintura látex sobre bloques</t>
  </si>
  <si>
    <t>Pintura sobre cielorrasos</t>
  </si>
  <si>
    <t>Pintura sobre hormigón visto</t>
  </si>
  <si>
    <t>Protección deck de madera</t>
  </si>
  <si>
    <t>14.1</t>
  </si>
  <si>
    <t>VIDRIOS</t>
  </si>
  <si>
    <t>V01</t>
  </si>
  <si>
    <t>V02</t>
  </si>
  <si>
    <t>V03</t>
  </si>
  <si>
    <t>14.2</t>
  </si>
  <si>
    <t>14.3</t>
  </si>
  <si>
    <t>15.1</t>
  </si>
  <si>
    <t>OBRAS EXTERIORES</t>
  </si>
  <si>
    <t>Bancos de HA</t>
  </si>
  <si>
    <t>Base mástiles</t>
  </si>
  <si>
    <t>Bases para equipamiento cancha</t>
  </si>
  <si>
    <t>Bases para portón de acceso</t>
  </si>
  <si>
    <t>Bebederos</t>
  </si>
  <si>
    <t>Caseta bombas y tanque incendio</t>
  </si>
  <si>
    <t>Cerco tanque incendio</t>
  </si>
  <si>
    <t>Cerco perimetral</t>
  </si>
  <si>
    <t>Columnas de iluminación (incluye base)</t>
  </si>
  <si>
    <t>Escalera (incluye chapa Corten)</t>
  </si>
  <si>
    <t>Hormigón armado en cordones y cordonetas</t>
  </si>
  <si>
    <t>Muro de contención gaviones</t>
  </si>
  <si>
    <t>Muro de contención rampa</t>
  </si>
  <si>
    <t>Muro gaviones exterior</t>
  </si>
  <si>
    <t>Plantas y árboles</t>
  </si>
  <si>
    <t>Rampa suspendida de HA</t>
  </si>
  <si>
    <t>Respaldo símbolos patrios</t>
  </si>
  <si>
    <t>Rodapié rampa en chapa Corten</t>
  </si>
  <si>
    <t>Pavimento P5 (PASTO)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</si>
  <si>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</si>
  <si>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</si>
  <si>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</si>
  <si>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</si>
  <si>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</si>
  <si>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</si>
  <si>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</si>
  <si>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</si>
  <si>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</si>
  <si>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</si>
  <si>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</si>
  <si>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</si>
  <si>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</si>
  <si>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</si>
  <si>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</si>
  <si>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</si>
  <si>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</si>
  <si>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</si>
  <si>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</si>
  <si>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16.1</t>
  </si>
  <si>
    <t>ARTEFACTOS, GRIFERIAS Y ACCESORIOS</t>
  </si>
  <si>
    <t>Asiento para tapa inodoro - SSHH discapacitado</t>
  </si>
  <si>
    <t>Bachas de acero inoxidable</t>
  </si>
  <si>
    <t>Cisternas</t>
  </si>
  <si>
    <t>Cisternas - SSHH discapacitado</t>
  </si>
  <si>
    <t>Extractor</t>
  </si>
  <si>
    <t xml:space="preserve"> Grifería lavatorios</t>
  </si>
  <si>
    <t>Grifería dicha c teléfono AF</t>
  </si>
  <si>
    <t>Grifería pileta de laboratorios</t>
  </si>
  <si>
    <t>Grifería pileta sala docente</t>
  </si>
  <si>
    <t>Inodoro alto con mochila SSJJ discapacitado</t>
  </si>
  <si>
    <t>Jabonera</t>
  </si>
  <si>
    <t>Lavatorio SSHH discapacitado</t>
  </si>
  <si>
    <t>Lavatorios</t>
  </si>
  <si>
    <t>Percha</t>
  </si>
  <si>
    <t>Pileta simple de acero inoxidable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</si>
  <si>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</si>
  <si>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</si>
  <si>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</si>
  <si>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</si>
  <si>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</si>
  <si>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</si>
  <si>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</si>
  <si>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</si>
  <si>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</si>
  <si>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</si>
  <si>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</si>
  <si>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</si>
  <si>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</si>
  <si>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</si>
  <si>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</si>
  <si>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</si>
  <si>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OTROS</t>
  </si>
  <si>
    <t>17.1</t>
  </si>
  <si>
    <t>Colocación de equipamiento suministrado por ANEP</t>
  </si>
  <si>
    <t>Contenedores</t>
  </si>
  <si>
    <t>Cortinados tipo Blackout</t>
  </si>
  <si>
    <t>Cortinados tipo rústico</t>
  </si>
  <si>
    <t>Letreros en acero inoxidable 11,5x11,5</t>
  </si>
  <si>
    <t>Letreros en acero inoxidable 20x4,5</t>
  </si>
  <si>
    <t>Maceteros de hormigón 60x60x60</t>
  </si>
  <si>
    <t>Reubicación y acondicionamiento de juegos existentes</t>
  </si>
  <si>
    <t>Símbolo de accesibilidad</t>
  </si>
  <si>
    <t>Símbolos en acrílico</t>
  </si>
  <si>
    <t>Tierra maceteros y canteros</t>
  </si>
  <si>
    <t>S01</t>
  </si>
  <si>
    <t>S02</t>
  </si>
  <si>
    <t>Trámite ante DNB</t>
  </si>
  <si>
    <t>Vigilancia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</si>
  <si>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</si>
  <si>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</si>
  <si>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</si>
  <si>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</si>
  <si>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</si>
  <si>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</si>
  <si>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</si>
  <si>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</si>
  <si>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</si>
  <si>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</si>
  <si>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</si>
  <si>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</si>
  <si>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</si>
  <si>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</si>
  <si>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</si>
  <si>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</si>
  <si>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Alquiler de contenedores oficinas y servicios</t>
  </si>
  <si>
    <t>Alisado bajo membrana azoteas planas</t>
  </si>
  <si>
    <t>Revestimiento de porcelanato blanco pulido</t>
  </si>
  <si>
    <t>Instalación de desagües primario y secundario</t>
  </si>
  <si>
    <t>Sistema de alarma contra intrusos</t>
  </si>
  <si>
    <t>Sistema de datos, teléfono y plan ceibal</t>
  </si>
  <si>
    <t>Bancos de madera terraza</t>
  </si>
  <si>
    <t>Inodoros</t>
  </si>
  <si>
    <t>Portarrollos</t>
  </si>
</sst>
</file>

<file path=xl/styles.xml><?xml version="1.0" encoding="utf-8"?>
<styleSheet xmlns="http://schemas.openxmlformats.org/spreadsheetml/2006/main">
  <numFmts count="3">
    <numFmt numFmtId="164" formatCode="[$$-2C0A]\ #,##0.00"/>
    <numFmt numFmtId="165" formatCode="0.00;[Red]0.00"/>
    <numFmt numFmtId="166" formatCode="#,##0&quot;   &quot;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9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3" xfId="0" applyFont="1" applyFill="1" applyBorder="1" applyAlignment="1" applyProtection="1">
      <alignment horizontal="left" vertical="top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6" fontId="15" fillId="0" borderId="0" xfId="3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4" fillId="3" borderId="4" xfId="0" applyFont="1" applyFill="1" applyBorder="1" applyAlignment="1" applyProtection="1">
      <alignment horizontal="left" vertical="top" wrapText="1"/>
    </xf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6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5"/>
  <sheetViews>
    <sheetView tabSelected="1" zoomScale="56" zoomScaleNormal="56" workbookViewId="0">
      <selection activeCell="A5" sqref="A5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2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2" customFormat="1" ht="18">
      <c r="A2" s="71"/>
      <c r="B2" s="3"/>
      <c r="C2" s="4"/>
      <c r="D2" s="5"/>
      <c r="E2" s="5"/>
      <c r="F2" s="5"/>
      <c r="G2" s="5"/>
      <c r="H2" s="6"/>
      <c r="I2" s="6"/>
      <c r="J2" s="6"/>
    </row>
    <row r="3" spans="1:11" s="52" customFormat="1" ht="36">
      <c r="A3" s="72" t="s">
        <v>28</v>
      </c>
      <c r="B3" s="70" t="s">
        <v>29</v>
      </c>
      <c r="C3" s="4"/>
      <c r="D3" s="5"/>
      <c r="E3" s="5"/>
      <c r="F3" s="5"/>
      <c r="G3" s="5"/>
      <c r="H3" s="6"/>
      <c r="I3" s="6"/>
      <c r="J3" s="6"/>
    </row>
    <row r="4" spans="1:11" s="52" customFormat="1" ht="18">
      <c r="A4" s="72"/>
      <c r="B4" s="70"/>
      <c r="C4" s="4"/>
      <c r="D4" s="5"/>
      <c r="E4" s="5"/>
      <c r="F4" s="5"/>
      <c r="G4" s="5"/>
      <c r="H4" s="6"/>
      <c r="I4" s="6"/>
      <c r="J4" s="6"/>
    </row>
    <row r="5" spans="1:11" s="52" customFormat="1" ht="18">
      <c r="A5" s="71" t="s">
        <v>88</v>
      </c>
      <c r="B5" s="3"/>
      <c r="C5" s="4"/>
      <c r="D5" s="5"/>
      <c r="E5" s="5"/>
      <c r="F5" s="5"/>
      <c r="G5" s="5"/>
      <c r="H5" s="6"/>
      <c r="I5" s="6"/>
      <c r="J5" s="6"/>
    </row>
    <row r="6" spans="1:11" s="52" customFormat="1" ht="20.25">
      <c r="A6" s="73"/>
      <c r="B6" s="3"/>
      <c r="C6" s="4"/>
      <c r="D6" s="5"/>
      <c r="E6" s="5"/>
      <c r="F6" s="5"/>
      <c r="G6" s="5"/>
      <c r="H6" s="6"/>
      <c r="I6" s="6"/>
      <c r="J6" s="6"/>
    </row>
    <row r="7" spans="1:11" s="52" customFormat="1" ht="18">
      <c r="A7" s="71" t="s">
        <v>30</v>
      </c>
      <c r="B7" s="9"/>
      <c r="C7" s="4"/>
      <c r="D7" s="5"/>
      <c r="E7" s="5"/>
      <c r="F7" s="5"/>
      <c r="G7" s="5"/>
      <c r="H7" s="6"/>
      <c r="I7" s="6"/>
      <c r="J7" s="6"/>
    </row>
    <row r="8" spans="1:11" s="52" customFormat="1" ht="18">
      <c r="A8" s="71"/>
      <c r="B8" s="9"/>
      <c r="C8" s="4"/>
      <c r="D8" s="5"/>
      <c r="E8" s="5"/>
      <c r="F8" s="5"/>
      <c r="G8" s="5"/>
      <c r="H8" s="6"/>
      <c r="I8" s="6"/>
      <c r="J8" s="6"/>
    </row>
    <row r="9" spans="1:11" s="52" customFormat="1" ht="18.75" thickBot="1">
      <c r="A9" s="71" t="s">
        <v>31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71"/>
      <c r="B10" s="9"/>
      <c r="C10" s="10"/>
      <c r="D10" s="11"/>
      <c r="E10" s="11"/>
      <c r="F10" s="11"/>
      <c r="G10" s="11"/>
      <c r="H10" s="82" t="s">
        <v>18</v>
      </c>
      <c r="I10" s="83"/>
      <c r="J10" s="84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85" t="s">
        <v>18</v>
      </c>
      <c r="I12" s="86"/>
      <c r="J12" s="87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88" t="s">
        <v>89</v>
      </c>
      <c r="B14" s="89"/>
      <c r="C14" s="89"/>
      <c r="D14" s="18" t="s">
        <v>12</v>
      </c>
      <c r="E14" s="18" t="s">
        <v>13</v>
      </c>
      <c r="F14" s="18" t="s">
        <v>15</v>
      </c>
      <c r="G14" s="18" t="s">
        <v>16</v>
      </c>
      <c r="H14" s="19" t="s">
        <v>14</v>
      </c>
      <c r="I14" s="90" t="s">
        <v>17</v>
      </c>
      <c r="J14" s="91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50"/>
      <c r="K16" s="51"/>
    </row>
    <row r="17" spans="1:11" ht="21" customHeight="1" thickBot="1">
      <c r="A17" s="22">
        <v>1</v>
      </c>
      <c r="B17" s="23" t="s">
        <v>25</v>
      </c>
      <c r="C17" s="28"/>
      <c r="D17" s="24"/>
      <c r="E17" s="25"/>
      <c r="F17" s="25"/>
      <c r="G17" s="25"/>
      <c r="H17" s="26">
        <f>SUM(G19:G32)</f>
        <v>0</v>
      </c>
      <c r="I17" s="49"/>
      <c r="J17" s="42" t="e">
        <f>SUM(I19:I32)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3"/>
      <c r="K18" s="52"/>
    </row>
    <row r="19" spans="1:11" ht="20.25">
      <c r="A19" s="46" t="s">
        <v>0</v>
      </c>
      <c r="B19" s="44" t="s">
        <v>47</v>
      </c>
      <c r="C19" s="30"/>
      <c r="D19" s="11">
        <v>0</v>
      </c>
      <c r="E19" s="27" t="s">
        <v>19</v>
      </c>
      <c r="F19" s="65"/>
      <c r="G19" s="45">
        <f t="shared" ref="G19:G22" si="0">+D19*F19</f>
        <v>0</v>
      </c>
      <c r="H19" s="6"/>
      <c r="I19" s="64" t="e">
        <f t="shared" ref="I19:I31" si="1">+G19/$H$320</f>
        <v>#DIV/0!</v>
      </c>
      <c r="K19" s="52"/>
    </row>
    <row r="20" spans="1:11" ht="20.25">
      <c r="A20" s="46" t="s">
        <v>1</v>
      </c>
      <c r="B20" s="44" t="s">
        <v>90</v>
      </c>
      <c r="C20" s="30"/>
      <c r="D20" s="11">
        <v>0</v>
      </c>
      <c r="E20" s="27" t="s">
        <v>19</v>
      </c>
      <c r="F20" s="66"/>
      <c r="G20" s="45">
        <f t="shared" si="0"/>
        <v>0</v>
      </c>
      <c r="H20" s="6"/>
      <c r="I20" s="64" t="e">
        <f t="shared" si="1"/>
        <v>#DIV/0!</v>
      </c>
      <c r="K20" s="52"/>
    </row>
    <row r="21" spans="1:11" ht="20.25">
      <c r="A21" s="46" t="s">
        <v>2</v>
      </c>
      <c r="B21" s="44" t="s">
        <v>528</v>
      </c>
      <c r="C21" s="30"/>
      <c r="D21" s="11">
        <v>0</v>
      </c>
      <c r="E21" s="27" t="s">
        <v>22</v>
      </c>
      <c r="F21" s="66"/>
      <c r="G21" s="45">
        <f t="shared" si="0"/>
        <v>0</v>
      </c>
      <c r="H21" s="6"/>
      <c r="I21" s="64" t="e">
        <f t="shared" si="1"/>
        <v>#DIV/0!</v>
      </c>
      <c r="K21" s="52"/>
    </row>
    <row r="22" spans="1:11" ht="20.25">
      <c r="A22" s="46" t="s">
        <v>3</v>
      </c>
      <c r="B22" s="44" t="s">
        <v>91</v>
      </c>
      <c r="C22" s="30"/>
      <c r="D22" s="11">
        <v>0</v>
      </c>
      <c r="E22" s="27" t="s">
        <v>22</v>
      </c>
      <c r="F22" s="66"/>
      <c r="G22" s="45">
        <f t="shared" si="0"/>
        <v>0</v>
      </c>
      <c r="H22" s="6"/>
      <c r="I22" s="64" t="e">
        <f t="shared" si="1"/>
        <v>#DIV/0!</v>
      </c>
      <c r="K22" s="52"/>
    </row>
    <row r="23" spans="1:11" ht="20.25">
      <c r="A23" s="46" t="s">
        <v>23</v>
      </c>
      <c r="B23" s="44" t="s">
        <v>92</v>
      </c>
      <c r="C23" s="30"/>
      <c r="D23" s="11">
        <v>0</v>
      </c>
      <c r="E23" s="27" t="s">
        <v>19</v>
      </c>
      <c r="F23" s="66"/>
      <c r="G23" s="45">
        <f t="shared" ref="G23:G31" si="2">+D23*F23</f>
        <v>0</v>
      </c>
      <c r="H23" s="6"/>
      <c r="I23" s="64" t="e">
        <f t="shared" si="1"/>
        <v>#DIV/0!</v>
      </c>
      <c r="K23" s="52"/>
    </row>
    <row r="24" spans="1:11" ht="20.25">
      <c r="A24" s="46" t="s">
        <v>99</v>
      </c>
      <c r="B24" s="44" t="s">
        <v>93</v>
      </c>
      <c r="C24" s="30"/>
      <c r="D24" s="11">
        <v>0</v>
      </c>
      <c r="E24" s="27" t="s">
        <v>19</v>
      </c>
      <c r="F24" s="66"/>
      <c r="G24" s="45">
        <f t="shared" si="2"/>
        <v>0</v>
      </c>
      <c r="H24" s="6"/>
      <c r="I24" s="64" t="e">
        <f t="shared" si="1"/>
        <v>#DIV/0!</v>
      </c>
      <c r="K24" s="52"/>
    </row>
    <row r="25" spans="1:11" ht="20.25">
      <c r="A25" s="46" t="s">
        <v>100</v>
      </c>
      <c r="B25" s="44" t="s">
        <v>94</v>
      </c>
      <c r="C25" s="30"/>
      <c r="D25" s="11">
        <v>0</v>
      </c>
      <c r="E25" s="27" t="s">
        <v>19</v>
      </c>
      <c r="F25" s="66"/>
      <c r="G25" s="45">
        <f t="shared" si="2"/>
        <v>0</v>
      </c>
      <c r="H25" s="6"/>
      <c r="I25" s="64" t="e">
        <f t="shared" si="1"/>
        <v>#DIV/0!</v>
      </c>
      <c r="K25" s="52"/>
    </row>
    <row r="26" spans="1:11" ht="20.25">
      <c r="A26" s="46" t="s">
        <v>101</v>
      </c>
      <c r="B26" s="44" t="s">
        <v>95</v>
      </c>
      <c r="C26" s="30"/>
      <c r="D26" s="11">
        <v>0</v>
      </c>
      <c r="E26" s="27" t="s">
        <v>19</v>
      </c>
      <c r="F26" s="65"/>
      <c r="G26" s="45">
        <f t="shared" si="2"/>
        <v>0</v>
      </c>
      <c r="H26" s="6"/>
      <c r="I26" s="64" t="e">
        <f t="shared" si="1"/>
        <v>#DIV/0!</v>
      </c>
      <c r="K26" s="52"/>
    </row>
    <row r="27" spans="1:11" ht="20.25">
      <c r="A27" s="46" t="s">
        <v>102</v>
      </c>
      <c r="B27" s="44" t="s">
        <v>96</v>
      </c>
      <c r="C27" s="30"/>
      <c r="D27" s="11">
        <v>0</v>
      </c>
      <c r="E27" s="27" t="s">
        <v>19</v>
      </c>
      <c r="F27" s="65"/>
      <c r="G27" s="45">
        <f t="shared" si="2"/>
        <v>0</v>
      </c>
      <c r="H27" s="6"/>
      <c r="I27" s="64" t="e">
        <f t="shared" si="1"/>
        <v>#DIV/0!</v>
      </c>
      <c r="K27" s="52"/>
    </row>
    <row r="28" spans="1:11" ht="20.25">
      <c r="A28" s="46" t="s">
        <v>103</v>
      </c>
      <c r="B28" s="44" t="s">
        <v>97</v>
      </c>
      <c r="C28" s="30"/>
      <c r="D28" s="11">
        <v>0</v>
      </c>
      <c r="E28" s="27" t="s">
        <v>19</v>
      </c>
      <c r="F28" s="65"/>
      <c r="G28" s="45">
        <f t="shared" si="2"/>
        <v>0</v>
      </c>
      <c r="H28" s="6"/>
      <c r="I28" s="64" t="e">
        <f t="shared" si="1"/>
        <v>#DIV/0!</v>
      </c>
      <c r="K28" s="52"/>
    </row>
    <row r="29" spans="1:11" ht="20.25">
      <c r="A29" s="46" t="s">
        <v>104</v>
      </c>
      <c r="B29" s="44" t="s">
        <v>98</v>
      </c>
      <c r="C29" s="30"/>
      <c r="D29" s="11">
        <v>0</v>
      </c>
      <c r="E29" s="27" t="s">
        <v>19</v>
      </c>
      <c r="F29" s="65"/>
      <c r="G29" s="45">
        <f t="shared" si="2"/>
        <v>0</v>
      </c>
      <c r="H29" s="6"/>
      <c r="I29" s="64" t="e">
        <f t="shared" si="1"/>
        <v>#DIV/0!</v>
      </c>
      <c r="K29" s="52"/>
    </row>
    <row r="30" spans="1:11" ht="20.25">
      <c r="A30" s="46" t="s">
        <v>105</v>
      </c>
      <c r="B30" s="44" t="s">
        <v>107</v>
      </c>
      <c r="C30" s="30"/>
      <c r="D30" s="11">
        <v>0</v>
      </c>
      <c r="E30" s="27" t="s">
        <v>22</v>
      </c>
      <c r="F30" s="65"/>
      <c r="G30" s="45">
        <f t="shared" si="2"/>
        <v>0</v>
      </c>
      <c r="H30" s="6"/>
      <c r="I30" s="64" t="e">
        <f t="shared" si="1"/>
        <v>#DIV/0!</v>
      </c>
      <c r="K30" s="52"/>
    </row>
    <row r="31" spans="1:11" ht="20.25">
      <c r="A31" s="46" t="s">
        <v>106</v>
      </c>
      <c r="B31" s="44" t="s">
        <v>46</v>
      </c>
      <c r="C31" s="30"/>
      <c r="D31" s="11">
        <v>0</v>
      </c>
      <c r="E31" s="27" t="s">
        <v>19</v>
      </c>
      <c r="F31" s="65"/>
      <c r="G31" s="45">
        <f t="shared" si="2"/>
        <v>0</v>
      </c>
      <c r="H31" s="6"/>
      <c r="I31" s="64" t="e">
        <f t="shared" si="1"/>
        <v>#DIV/0!</v>
      </c>
      <c r="K31" s="52"/>
    </row>
    <row r="32" spans="1:11" s="2" customFormat="1" ht="15.75" thickBot="1">
      <c r="A32" s="31"/>
      <c r="B32" s="79"/>
      <c r="C32" s="79"/>
      <c r="D32" s="39"/>
      <c r="E32" s="39"/>
      <c r="F32" s="39"/>
      <c r="G32" s="39"/>
      <c r="H32" s="40"/>
      <c r="I32" s="40"/>
      <c r="J32" s="54"/>
      <c r="K32" s="51"/>
    </row>
    <row r="33" spans="1:11" ht="21" thickBot="1">
      <c r="A33" s="48" t="s">
        <v>4</v>
      </c>
      <c r="B33" s="74" t="s">
        <v>108</v>
      </c>
      <c r="C33" s="34"/>
      <c r="D33" s="24"/>
      <c r="E33" s="25"/>
      <c r="F33" s="25"/>
      <c r="G33" s="25"/>
      <c r="H33" s="26">
        <f>SUM(G35:G41)</f>
        <v>0</v>
      </c>
      <c r="I33" s="49"/>
      <c r="J33" s="42" t="e">
        <f>SUM(I35:I41)</f>
        <v>#DIV/0!</v>
      </c>
    </row>
    <row r="34" spans="1:11">
      <c r="A34" s="16"/>
      <c r="B34" s="29"/>
      <c r="C34" s="29"/>
      <c r="D34" s="5"/>
      <c r="E34" s="5"/>
      <c r="F34" s="5"/>
      <c r="G34" s="5"/>
      <c r="H34" s="6"/>
      <c r="I34" s="6"/>
      <c r="J34" s="53"/>
      <c r="K34" s="52"/>
    </row>
    <row r="35" spans="1:11" ht="20.25">
      <c r="A35" s="78" t="s">
        <v>5</v>
      </c>
      <c r="B35" s="44" t="s">
        <v>109</v>
      </c>
      <c r="C35" s="30"/>
      <c r="D35" s="11"/>
      <c r="E35" s="27"/>
      <c r="F35" s="67"/>
      <c r="G35" s="45"/>
      <c r="H35" s="6"/>
      <c r="I35" s="64"/>
      <c r="K35" s="52"/>
    </row>
    <row r="36" spans="1:11" ht="20.25">
      <c r="A36" s="78" t="s">
        <v>6</v>
      </c>
      <c r="B36" s="44" t="s">
        <v>110</v>
      </c>
      <c r="C36" s="30"/>
      <c r="D36" s="11">
        <v>0</v>
      </c>
      <c r="E36" s="27" t="s">
        <v>48</v>
      </c>
      <c r="F36" s="65"/>
      <c r="G36" s="45">
        <f t="shared" ref="G36" si="3">+D36*F36</f>
        <v>0</v>
      </c>
      <c r="H36" s="6"/>
      <c r="I36" s="64" t="e">
        <f>+G36/$H$320</f>
        <v>#DIV/0!</v>
      </c>
      <c r="K36" s="52"/>
    </row>
    <row r="37" spans="1:11" ht="20.25">
      <c r="A37" s="78" t="s">
        <v>32</v>
      </c>
      <c r="B37" s="44" t="s">
        <v>111</v>
      </c>
      <c r="C37" s="30"/>
      <c r="D37" s="11">
        <v>0</v>
      </c>
      <c r="E37" s="27" t="s">
        <v>48</v>
      </c>
      <c r="F37" s="65"/>
      <c r="G37" s="45">
        <f t="shared" ref="G37:G40" si="4">+D37*F37</f>
        <v>0</v>
      </c>
      <c r="H37" s="6"/>
      <c r="I37" s="64" t="e">
        <f>+G37/$H$320</f>
        <v>#DIV/0!</v>
      </c>
      <c r="K37" s="52"/>
    </row>
    <row r="38" spans="1:11" ht="20.25">
      <c r="A38" s="78" t="s">
        <v>33</v>
      </c>
      <c r="B38" s="44" t="s">
        <v>114</v>
      </c>
      <c r="C38" s="30"/>
      <c r="D38" s="11">
        <v>0</v>
      </c>
      <c r="E38" s="27" t="s">
        <v>48</v>
      </c>
      <c r="F38" s="65"/>
      <c r="G38" s="45">
        <f t="shared" si="4"/>
        <v>0</v>
      </c>
      <c r="H38" s="6"/>
      <c r="I38" s="64" t="e">
        <f>+G38/$H$320</f>
        <v>#DIV/0!</v>
      </c>
      <c r="K38" s="52"/>
    </row>
    <row r="39" spans="1:11" ht="20.25">
      <c r="A39" s="78" t="s">
        <v>34</v>
      </c>
      <c r="B39" s="44" t="s">
        <v>112</v>
      </c>
      <c r="C39" s="30"/>
      <c r="D39" s="11">
        <v>0</v>
      </c>
      <c r="E39" s="27" t="s">
        <v>20</v>
      </c>
      <c r="F39" s="65"/>
      <c r="G39" s="45">
        <f t="shared" si="4"/>
        <v>0</v>
      </c>
      <c r="H39" s="6"/>
      <c r="I39" s="64" t="e">
        <f>+G39/$H$320</f>
        <v>#DIV/0!</v>
      </c>
      <c r="K39" s="52"/>
    </row>
    <row r="40" spans="1:11" ht="20.25">
      <c r="A40" s="78" t="s">
        <v>35</v>
      </c>
      <c r="B40" s="44" t="s">
        <v>113</v>
      </c>
      <c r="C40" s="30"/>
      <c r="D40" s="11">
        <v>0</v>
      </c>
      <c r="E40" s="27" t="s">
        <v>48</v>
      </c>
      <c r="F40" s="65"/>
      <c r="G40" s="45">
        <f t="shared" si="4"/>
        <v>0</v>
      </c>
      <c r="H40" s="6"/>
      <c r="I40" s="64" t="e">
        <f>+G40/$H$320</f>
        <v>#DIV/0!</v>
      </c>
      <c r="K40" s="52"/>
    </row>
    <row r="41" spans="1:11" s="2" customFormat="1" ht="15.75" thickBot="1">
      <c r="A41" s="31"/>
      <c r="B41" s="79"/>
      <c r="C41" s="79"/>
      <c r="D41" s="39"/>
      <c r="E41" s="39"/>
      <c r="F41" s="39"/>
      <c r="G41" s="39"/>
      <c r="H41" s="40"/>
      <c r="I41" s="40"/>
      <c r="J41" s="54"/>
      <c r="K41" s="51"/>
    </row>
    <row r="42" spans="1:11" ht="21" thickBot="1">
      <c r="A42" s="32">
        <v>3</v>
      </c>
      <c r="B42" s="68" t="s">
        <v>115</v>
      </c>
      <c r="C42" s="34"/>
      <c r="D42" s="24"/>
      <c r="E42" s="25"/>
      <c r="F42" s="25"/>
      <c r="G42" s="25"/>
      <c r="H42" s="26">
        <f>SUM(G44:G48)</f>
        <v>0</v>
      </c>
      <c r="I42" s="49"/>
      <c r="J42" s="42" t="e">
        <f>SUM(I44:I48)</f>
        <v>#DIV/0!</v>
      </c>
    </row>
    <row r="43" spans="1:11">
      <c r="A43" s="35"/>
      <c r="B43" s="29"/>
      <c r="C43" s="36"/>
      <c r="D43" s="5"/>
      <c r="E43" s="5"/>
      <c r="F43" s="5"/>
      <c r="G43" s="5"/>
      <c r="H43" s="6"/>
      <c r="I43" s="6"/>
      <c r="J43" s="55"/>
      <c r="K43" s="52"/>
    </row>
    <row r="44" spans="1:11" ht="20.25">
      <c r="A44" s="46" t="s">
        <v>36</v>
      </c>
      <c r="B44" s="44" t="s">
        <v>116</v>
      </c>
      <c r="C44" s="30"/>
      <c r="D44" s="11">
        <v>0</v>
      </c>
      <c r="E44" s="27" t="s">
        <v>48</v>
      </c>
      <c r="F44" s="65"/>
      <c r="G44" s="45">
        <f t="shared" ref="G44:G45" si="5">+D44*F44</f>
        <v>0</v>
      </c>
      <c r="H44" s="6"/>
      <c r="I44" s="64" t="e">
        <f>+G44/$H$320</f>
        <v>#DIV/0!</v>
      </c>
      <c r="K44" s="52"/>
    </row>
    <row r="45" spans="1:11" ht="20.25">
      <c r="A45" s="46" t="s">
        <v>37</v>
      </c>
      <c r="B45" s="44" t="s">
        <v>117</v>
      </c>
      <c r="C45" s="30"/>
      <c r="D45" s="11">
        <v>0</v>
      </c>
      <c r="E45" s="27" t="s">
        <v>48</v>
      </c>
      <c r="F45" s="65"/>
      <c r="G45" s="45">
        <f t="shared" si="5"/>
        <v>0</v>
      </c>
      <c r="H45" s="6"/>
      <c r="I45" s="64" t="e">
        <f>+G45/$H$320</f>
        <v>#DIV/0!</v>
      </c>
      <c r="K45" s="52"/>
    </row>
    <row r="46" spans="1:11" ht="20.25">
      <c r="A46" s="46" t="s">
        <v>38</v>
      </c>
      <c r="B46" s="44" t="s">
        <v>118</v>
      </c>
      <c r="C46" s="30"/>
      <c r="D46" s="11">
        <v>0</v>
      </c>
      <c r="E46" s="27" t="s">
        <v>48</v>
      </c>
      <c r="F46" s="65"/>
      <c r="G46" s="45">
        <f t="shared" ref="G46" si="6">+D46*F46</f>
        <v>0</v>
      </c>
      <c r="H46" s="6"/>
      <c r="I46" s="64" t="e">
        <f>+G46/$H$320</f>
        <v>#DIV/0!</v>
      </c>
      <c r="K46" s="52"/>
    </row>
    <row r="47" spans="1:11" ht="20.25">
      <c r="A47" s="46" t="s">
        <v>39</v>
      </c>
      <c r="B47" s="44" t="s">
        <v>119</v>
      </c>
      <c r="C47" s="30"/>
      <c r="D47" s="11">
        <v>0</v>
      </c>
      <c r="E47" s="27" t="s">
        <v>48</v>
      </c>
      <c r="F47" s="65"/>
      <c r="G47" s="45">
        <f t="shared" ref="G47" si="7">+D47*F47</f>
        <v>0</v>
      </c>
      <c r="H47" s="6"/>
      <c r="I47" s="64" t="e">
        <f>+G47/$H$320</f>
        <v>#DIV/0!</v>
      </c>
      <c r="K47" s="52"/>
    </row>
    <row r="48" spans="1:11" ht="21" thickBot="1">
      <c r="A48" s="46"/>
      <c r="B48" s="44"/>
      <c r="C48" s="30"/>
      <c r="D48" s="11"/>
      <c r="E48" s="27"/>
      <c r="F48" s="65"/>
      <c r="G48" s="39"/>
      <c r="H48" s="40"/>
      <c r="I48" s="69"/>
      <c r="K48" s="52"/>
    </row>
    <row r="49" spans="1:11" ht="21" thickBot="1">
      <c r="A49" s="75">
        <v>4</v>
      </c>
      <c r="B49" s="76" t="s">
        <v>120</v>
      </c>
      <c r="C49" s="77"/>
      <c r="D49" s="24"/>
      <c r="E49" s="25"/>
      <c r="F49" s="25"/>
      <c r="G49" s="25"/>
      <c r="H49" s="26">
        <f>SUM(G51:G70)</f>
        <v>0</v>
      </c>
      <c r="I49" s="49"/>
      <c r="J49" s="42" t="e">
        <f>SUM(I51:I70)</f>
        <v>#DIV/0!</v>
      </c>
    </row>
    <row r="50" spans="1:11">
      <c r="A50" s="35"/>
      <c r="B50" s="29"/>
      <c r="C50" s="36"/>
      <c r="D50" s="5"/>
      <c r="E50" s="5"/>
      <c r="F50" s="5"/>
      <c r="G50" s="5"/>
      <c r="H50" s="6"/>
      <c r="I50" s="6"/>
      <c r="J50" s="55"/>
      <c r="K50" s="52"/>
    </row>
    <row r="51" spans="1:11" ht="15.75">
      <c r="A51" s="43" t="s">
        <v>7</v>
      </c>
      <c r="B51" s="44" t="s">
        <v>139</v>
      </c>
      <c r="C51" s="30"/>
      <c r="D51" s="11">
        <v>0</v>
      </c>
      <c r="E51" s="27" t="s">
        <v>48</v>
      </c>
      <c r="F51" s="11"/>
      <c r="G51" s="45">
        <f t="shared" ref="G51" si="8">+D51*F51</f>
        <v>0</v>
      </c>
      <c r="H51" s="6"/>
      <c r="I51" s="64" t="e">
        <f t="shared" ref="I51:I69" si="9">+G51/$H$320</f>
        <v>#DIV/0!</v>
      </c>
      <c r="K51" s="52"/>
    </row>
    <row r="52" spans="1:11" ht="15.75">
      <c r="A52" s="43" t="s">
        <v>26</v>
      </c>
      <c r="B52" s="44" t="s">
        <v>121</v>
      </c>
      <c r="C52" s="30"/>
      <c r="D52" s="11">
        <v>0</v>
      </c>
      <c r="E52" s="27" t="s">
        <v>48</v>
      </c>
      <c r="F52" s="11"/>
      <c r="G52" s="45">
        <f t="shared" ref="G52:G69" si="10">+D52*F52</f>
        <v>0</v>
      </c>
      <c r="H52" s="6"/>
      <c r="I52" s="64" t="e">
        <f t="shared" si="9"/>
        <v>#DIV/0!</v>
      </c>
      <c r="K52" s="52"/>
    </row>
    <row r="53" spans="1:11" ht="15.75">
      <c r="A53" s="43" t="s">
        <v>27</v>
      </c>
      <c r="B53" s="44" t="s">
        <v>122</v>
      </c>
      <c r="C53" s="30"/>
      <c r="D53" s="11">
        <v>0</v>
      </c>
      <c r="E53" s="27" t="s">
        <v>48</v>
      </c>
      <c r="F53" s="11"/>
      <c r="G53" s="45">
        <f t="shared" si="10"/>
        <v>0</v>
      </c>
      <c r="H53" s="6"/>
      <c r="I53" s="64" t="e">
        <f t="shared" si="9"/>
        <v>#DIV/0!</v>
      </c>
      <c r="K53" s="52"/>
    </row>
    <row r="54" spans="1:11" ht="15.75">
      <c r="A54" s="43" t="s">
        <v>50</v>
      </c>
      <c r="B54" s="44" t="s">
        <v>123</v>
      </c>
      <c r="C54" s="30"/>
      <c r="D54" s="11">
        <v>0</v>
      </c>
      <c r="E54" s="27" t="s">
        <v>48</v>
      </c>
      <c r="F54" s="11"/>
      <c r="G54" s="45">
        <f t="shared" si="10"/>
        <v>0</v>
      </c>
      <c r="H54" s="6"/>
      <c r="I54" s="64" t="e">
        <f t="shared" si="9"/>
        <v>#DIV/0!</v>
      </c>
      <c r="K54" s="52"/>
    </row>
    <row r="55" spans="1:11" ht="15.75">
      <c r="A55" s="43" t="s">
        <v>51</v>
      </c>
      <c r="B55" s="44" t="s">
        <v>124</v>
      </c>
      <c r="C55" s="30"/>
      <c r="D55" s="11">
        <v>0</v>
      </c>
      <c r="E55" s="27" t="s">
        <v>48</v>
      </c>
      <c r="F55" s="11"/>
      <c r="G55" s="45">
        <f t="shared" si="10"/>
        <v>0</v>
      </c>
      <c r="H55" s="6"/>
      <c r="I55" s="64" t="e">
        <f t="shared" si="9"/>
        <v>#DIV/0!</v>
      </c>
      <c r="K55" s="52"/>
    </row>
    <row r="56" spans="1:11" ht="15.75">
      <c r="A56" s="43" t="s">
        <v>52</v>
      </c>
      <c r="B56" s="44" t="s">
        <v>125</v>
      </c>
      <c r="C56" s="30"/>
      <c r="D56" s="11">
        <v>0</v>
      </c>
      <c r="E56" s="27" t="s">
        <v>48</v>
      </c>
      <c r="F56" s="11"/>
      <c r="G56" s="45">
        <f t="shared" si="10"/>
        <v>0</v>
      </c>
      <c r="H56" s="6"/>
      <c r="I56" s="64" t="e">
        <f t="shared" si="9"/>
        <v>#DIV/0!</v>
      </c>
      <c r="K56" s="52"/>
    </row>
    <row r="57" spans="1:11" ht="15.75">
      <c r="A57" s="43" t="s">
        <v>53</v>
      </c>
      <c r="B57" s="44" t="s">
        <v>126</v>
      </c>
      <c r="C57" s="30"/>
      <c r="D57" s="11">
        <v>0</v>
      </c>
      <c r="E57" s="27" t="s">
        <v>48</v>
      </c>
      <c r="F57" s="11"/>
      <c r="G57" s="45">
        <f t="shared" si="10"/>
        <v>0</v>
      </c>
      <c r="H57" s="6"/>
      <c r="I57" s="64" t="e">
        <f t="shared" si="9"/>
        <v>#DIV/0!</v>
      </c>
      <c r="K57" s="52"/>
    </row>
    <row r="58" spans="1:11" ht="15.75">
      <c r="A58" s="43" t="s">
        <v>54</v>
      </c>
      <c r="B58" s="44" t="s">
        <v>127</v>
      </c>
      <c r="C58" s="30"/>
      <c r="D58" s="11">
        <v>0</v>
      </c>
      <c r="E58" s="27" t="s">
        <v>48</v>
      </c>
      <c r="F58" s="11"/>
      <c r="G58" s="45">
        <f t="shared" si="10"/>
        <v>0</v>
      </c>
      <c r="H58" s="6"/>
      <c r="I58" s="64" t="e">
        <f t="shared" si="9"/>
        <v>#DIV/0!</v>
      </c>
      <c r="K58" s="52"/>
    </row>
    <row r="59" spans="1:11" ht="15.75">
      <c r="A59" s="43" t="s">
        <v>55</v>
      </c>
      <c r="B59" s="44" t="s">
        <v>128</v>
      </c>
      <c r="C59" s="30"/>
      <c r="D59" s="11">
        <v>0</v>
      </c>
      <c r="E59" s="27" t="s">
        <v>48</v>
      </c>
      <c r="F59" s="11"/>
      <c r="G59" s="45">
        <f t="shared" si="10"/>
        <v>0</v>
      </c>
      <c r="H59" s="6"/>
      <c r="I59" s="64" t="e">
        <f t="shared" si="9"/>
        <v>#DIV/0!</v>
      </c>
      <c r="K59" s="52"/>
    </row>
    <row r="60" spans="1:11" ht="15.75">
      <c r="A60" s="43" t="s">
        <v>56</v>
      </c>
      <c r="B60" s="44" t="s">
        <v>129</v>
      </c>
      <c r="C60" s="30"/>
      <c r="D60" s="11">
        <v>0</v>
      </c>
      <c r="E60" s="27" t="s">
        <v>48</v>
      </c>
      <c r="F60" s="11"/>
      <c r="G60" s="45">
        <f t="shared" si="10"/>
        <v>0</v>
      </c>
      <c r="H60" s="6"/>
      <c r="I60" s="64" t="e">
        <f t="shared" si="9"/>
        <v>#DIV/0!</v>
      </c>
      <c r="K60" s="52"/>
    </row>
    <row r="61" spans="1:11" ht="15.75">
      <c r="A61" s="43" t="s">
        <v>57</v>
      </c>
      <c r="B61" s="44" t="s">
        <v>130</v>
      </c>
      <c r="C61" s="30"/>
      <c r="D61" s="11">
        <v>0</v>
      </c>
      <c r="E61" s="27" t="s">
        <v>48</v>
      </c>
      <c r="F61" s="11"/>
      <c r="G61" s="45">
        <f t="shared" si="10"/>
        <v>0</v>
      </c>
      <c r="H61" s="6"/>
      <c r="I61" s="64" t="e">
        <f t="shared" si="9"/>
        <v>#DIV/0!</v>
      </c>
      <c r="K61" s="52"/>
    </row>
    <row r="62" spans="1:11" ht="15.75">
      <c r="A62" s="43" t="s">
        <v>58</v>
      </c>
      <c r="B62" s="44" t="s">
        <v>131</v>
      </c>
      <c r="C62" s="30"/>
      <c r="D62" s="11">
        <v>0</v>
      </c>
      <c r="E62" s="27" t="s">
        <v>48</v>
      </c>
      <c r="F62" s="11"/>
      <c r="G62" s="45">
        <f t="shared" si="10"/>
        <v>0</v>
      </c>
      <c r="H62" s="6"/>
      <c r="I62" s="64" t="e">
        <f t="shared" si="9"/>
        <v>#DIV/0!</v>
      </c>
      <c r="K62" s="52"/>
    </row>
    <row r="63" spans="1:11" ht="15.75">
      <c r="A63" s="43" t="s">
        <v>59</v>
      </c>
      <c r="B63" s="44" t="s">
        <v>132</v>
      </c>
      <c r="C63" s="30"/>
      <c r="D63" s="11">
        <v>0</v>
      </c>
      <c r="E63" s="27" t="s">
        <v>48</v>
      </c>
      <c r="F63" s="11"/>
      <c r="G63" s="45">
        <f t="shared" si="10"/>
        <v>0</v>
      </c>
      <c r="H63" s="6"/>
      <c r="I63" s="64" t="e">
        <f t="shared" si="9"/>
        <v>#DIV/0!</v>
      </c>
      <c r="K63" s="52"/>
    </row>
    <row r="64" spans="1:11" ht="15.75">
      <c r="A64" s="43" t="s">
        <v>60</v>
      </c>
      <c r="B64" s="44" t="s">
        <v>133</v>
      </c>
      <c r="C64" s="30"/>
      <c r="D64" s="11">
        <v>0</v>
      </c>
      <c r="E64" s="27" t="s">
        <v>48</v>
      </c>
      <c r="F64" s="11"/>
      <c r="G64" s="45">
        <f t="shared" si="10"/>
        <v>0</v>
      </c>
      <c r="H64" s="6"/>
      <c r="I64" s="64" t="e">
        <f t="shared" si="9"/>
        <v>#DIV/0!</v>
      </c>
      <c r="K64" s="52"/>
    </row>
    <row r="65" spans="1:11" ht="15.75">
      <c r="A65" s="43" t="s">
        <v>61</v>
      </c>
      <c r="B65" s="44" t="s">
        <v>134</v>
      </c>
      <c r="C65" s="30"/>
      <c r="D65" s="11">
        <v>0</v>
      </c>
      <c r="E65" s="27" t="s">
        <v>48</v>
      </c>
      <c r="F65" s="11"/>
      <c r="G65" s="45">
        <f t="shared" si="10"/>
        <v>0</v>
      </c>
      <c r="H65" s="6"/>
      <c r="I65" s="64" t="e">
        <f t="shared" si="9"/>
        <v>#DIV/0!</v>
      </c>
      <c r="K65" s="52"/>
    </row>
    <row r="66" spans="1:11" ht="15.75">
      <c r="A66" s="43" t="s">
        <v>140</v>
      </c>
      <c r="B66" s="44" t="s">
        <v>135</v>
      </c>
      <c r="C66" s="30"/>
      <c r="D66" s="11">
        <v>0</v>
      </c>
      <c r="E66" s="27" t="s">
        <v>48</v>
      </c>
      <c r="F66" s="11"/>
      <c r="G66" s="45">
        <f t="shared" si="10"/>
        <v>0</v>
      </c>
      <c r="H66" s="6"/>
      <c r="I66" s="64" t="e">
        <f t="shared" si="9"/>
        <v>#DIV/0!</v>
      </c>
      <c r="K66" s="52"/>
    </row>
    <row r="67" spans="1:11" ht="15.75">
      <c r="A67" s="43" t="s">
        <v>141</v>
      </c>
      <c r="B67" s="44" t="s">
        <v>136</v>
      </c>
      <c r="C67" s="30"/>
      <c r="D67" s="11">
        <v>0</v>
      </c>
      <c r="E67" s="27" t="s">
        <v>48</v>
      </c>
      <c r="F67" s="11"/>
      <c r="G67" s="45">
        <f t="shared" si="10"/>
        <v>0</v>
      </c>
      <c r="H67" s="6"/>
      <c r="I67" s="64" t="e">
        <f t="shared" si="9"/>
        <v>#DIV/0!</v>
      </c>
      <c r="K67" s="52"/>
    </row>
    <row r="68" spans="1:11" ht="15.75">
      <c r="A68" s="43" t="s">
        <v>142</v>
      </c>
      <c r="B68" s="44" t="s">
        <v>137</v>
      </c>
      <c r="C68" s="30"/>
      <c r="D68" s="11">
        <v>0</v>
      </c>
      <c r="E68" s="27" t="s">
        <v>48</v>
      </c>
      <c r="F68" s="11"/>
      <c r="G68" s="45">
        <f t="shared" si="10"/>
        <v>0</v>
      </c>
      <c r="H68" s="6"/>
      <c r="I68" s="64" t="e">
        <f t="shared" si="9"/>
        <v>#DIV/0!</v>
      </c>
      <c r="K68" s="52"/>
    </row>
    <row r="69" spans="1:11" ht="15.75">
      <c r="A69" s="43" t="s">
        <v>143</v>
      </c>
      <c r="B69" s="44" t="s">
        <v>138</v>
      </c>
      <c r="C69" s="30"/>
      <c r="D69" s="11">
        <v>0</v>
      </c>
      <c r="E69" s="27" t="s">
        <v>48</v>
      </c>
      <c r="F69" s="11"/>
      <c r="G69" s="45">
        <f t="shared" si="10"/>
        <v>0</v>
      </c>
      <c r="H69" s="6"/>
      <c r="I69" s="64" t="e">
        <f t="shared" si="9"/>
        <v>#DIV/0!</v>
      </c>
      <c r="K69" s="52"/>
    </row>
    <row r="70" spans="1:11" ht="15.75" thickBot="1">
      <c r="A70" s="31"/>
      <c r="B70" s="79"/>
      <c r="C70" s="79"/>
      <c r="D70" s="39"/>
      <c r="E70" s="39"/>
      <c r="F70" s="39"/>
      <c r="G70" s="39"/>
      <c r="H70" s="40"/>
      <c r="I70" s="40"/>
      <c r="J70" s="56"/>
      <c r="K70" s="52"/>
    </row>
    <row r="71" spans="1:11" ht="21" thickBot="1">
      <c r="A71" s="32">
        <v>5</v>
      </c>
      <c r="B71" s="33" t="s">
        <v>49</v>
      </c>
      <c r="C71" s="34"/>
      <c r="D71" s="24"/>
      <c r="E71" s="25"/>
      <c r="F71" s="25"/>
      <c r="G71" s="25"/>
      <c r="H71" s="26">
        <f>SUM(G73:G118)</f>
        <v>0</v>
      </c>
      <c r="I71" s="49"/>
      <c r="J71" s="42" t="e">
        <f>SUM(I73:I118)</f>
        <v>#DIV/0!</v>
      </c>
    </row>
    <row r="72" spans="1:11">
      <c r="A72" s="35"/>
      <c r="B72" s="29"/>
      <c r="C72" s="36"/>
      <c r="D72" s="5"/>
      <c r="E72" s="5"/>
      <c r="F72" s="5"/>
      <c r="G72" s="5"/>
      <c r="H72" s="6"/>
      <c r="I72" s="6"/>
      <c r="J72" s="55"/>
      <c r="K72" s="52"/>
    </row>
    <row r="73" spans="1:11" s="2" customFormat="1" ht="15.75">
      <c r="A73" s="46" t="s">
        <v>8</v>
      </c>
      <c r="B73" s="44" t="s">
        <v>179</v>
      </c>
      <c r="C73" s="30"/>
      <c r="D73" s="11">
        <v>0</v>
      </c>
      <c r="E73" s="27" t="s">
        <v>20</v>
      </c>
      <c r="F73" s="11"/>
      <c r="G73" s="45">
        <f t="shared" ref="G73" si="11">+D73*F73</f>
        <v>0</v>
      </c>
      <c r="H73" s="6"/>
      <c r="I73" s="64" t="e">
        <f t="shared" ref="I73:I117" si="12">+G73/$H$320</f>
        <v>#DIV/0!</v>
      </c>
      <c r="K73" s="51"/>
    </row>
    <row r="74" spans="1:11" s="2" customFormat="1" ht="15.75">
      <c r="A74" s="46" t="s">
        <v>41</v>
      </c>
      <c r="B74" s="44" t="s">
        <v>529</v>
      </c>
      <c r="C74" s="30"/>
      <c r="D74" s="11">
        <v>0</v>
      </c>
      <c r="E74" s="27" t="s">
        <v>20</v>
      </c>
      <c r="F74" s="11"/>
      <c r="G74" s="45">
        <f t="shared" ref="G74:G117" si="13">+D74*F74</f>
        <v>0</v>
      </c>
      <c r="H74" s="6"/>
      <c r="I74" s="64" t="e">
        <f t="shared" si="12"/>
        <v>#DIV/0!</v>
      </c>
      <c r="K74" s="51"/>
    </row>
    <row r="75" spans="1:11" s="2" customFormat="1" ht="15.75">
      <c r="A75" s="46" t="s">
        <v>42</v>
      </c>
      <c r="B75" s="44" t="s">
        <v>180</v>
      </c>
      <c r="C75" s="30"/>
      <c r="D75" s="11">
        <v>0</v>
      </c>
      <c r="E75" s="27" t="s">
        <v>20</v>
      </c>
      <c r="F75" s="11"/>
      <c r="G75" s="45">
        <f t="shared" si="13"/>
        <v>0</v>
      </c>
      <c r="H75" s="6"/>
      <c r="I75" s="64" t="e">
        <f t="shared" si="12"/>
        <v>#DIV/0!</v>
      </c>
      <c r="K75" s="51"/>
    </row>
    <row r="76" spans="1:11" s="2" customFormat="1" ht="15.75">
      <c r="A76" s="46" t="s">
        <v>63</v>
      </c>
      <c r="B76" s="44" t="s">
        <v>181</v>
      </c>
      <c r="C76" s="30"/>
      <c r="D76" s="11">
        <v>0</v>
      </c>
      <c r="E76" s="27" t="s">
        <v>20</v>
      </c>
      <c r="F76" s="11"/>
      <c r="G76" s="45">
        <f t="shared" si="13"/>
        <v>0</v>
      </c>
      <c r="H76" s="6"/>
      <c r="I76" s="64" t="e">
        <f t="shared" si="12"/>
        <v>#DIV/0!</v>
      </c>
      <c r="K76" s="51"/>
    </row>
    <row r="77" spans="1:11" s="2" customFormat="1" ht="15.75">
      <c r="A77" s="46" t="s">
        <v>144</v>
      </c>
      <c r="B77" s="44" t="s">
        <v>182</v>
      </c>
      <c r="C77" s="30"/>
      <c r="D77" s="11">
        <v>0</v>
      </c>
      <c r="E77" s="27" t="s">
        <v>19</v>
      </c>
      <c r="F77" s="11"/>
      <c r="G77" s="45">
        <f t="shared" si="13"/>
        <v>0</v>
      </c>
      <c r="H77" s="6"/>
      <c r="I77" s="64" t="e">
        <f t="shared" si="12"/>
        <v>#DIV/0!</v>
      </c>
      <c r="K77" s="51"/>
    </row>
    <row r="78" spans="1:11" s="2" customFormat="1" ht="15.75">
      <c r="A78" s="46" t="s">
        <v>64</v>
      </c>
      <c r="B78" s="44" t="s">
        <v>183</v>
      </c>
      <c r="C78" s="30"/>
      <c r="D78" s="11">
        <v>0</v>
      </c>
      <c r="E78" s="27" t="s">
        <v>40</v>
      </c>
      <c r="F78" s="11"/>
      <c r="G78" s="45">
        <f t="shared" si="13"/>
        <v>0</v>
      </c>
      <c r="H78" s="6"/>
      <c r="I78" s="64" t="e">
        <f t="shared" si="12"/>
        <v>#DIV/0!</v>
      </c>
      <c r="K78" s="51"/>
    </row>
    <row r="79" spans="1:11" s="2" customFormat="1" ht="15.75">
      <c r="A79" s="46" t="s">
        <v>65</v>
      </c>
      <c r="B79" s="44" t="s">
        <v>184</v>
      </c>
      <c r="C79" s="30"/>
      <c r="D79" s="11">
        <v>0</v>
      </c>
      <c r="E79" s="27" t="s">
        <v>20</v>
      </c>
      <c r="F79" s="11"/>
      <c r="G79" s="45">
        <f t="shared" si="13"/>
        <v>0</v>
      </c>
      <c r="H79" s="6"/>
      <c r="I79" s="64" t="e">
        <f t="shared" si="12"/>
        <v>#DIV/0!</v>
      </c>
      <c r="K79" s="51"/>
    </row>
    <row r="80" spans="1:11" s="2" customFormat="1" ht="15.75">
      <c r="A80" s="46" t="s">
        <v>66</v>
      </c>
      <c r="B80" s="44" t="s">
        <v>221</v>
      </c>
      <c r="C80" s="30"/>
      <c r="D80" s="11">
        <v>0</v>
      </c>
      <c r="E80" s="27" t="s">
        <v>40</v>
      </c>
      <c r="F80" s="11"/>
      <c r="G80" s="45">
        <f t="shared" si="13"/>
        <v>0</v>
      </c>
      <c r="H80" s="6"/>
      <c r="I80" s="64" t="e">
        <f t="shared" si="12"/>
        <v>#DIV/0!</v>
      </c>
      <c r="K80" s="51"/>
    </row>
    <row r="81" spans="1:11" s="2" customFormat="1" ht="15.75">
      <c r="A81" s="46" t="s">
        <v>67</v>
      </c>
      <c r="B81" s="44" t="s">
        <v>185</v>
      </c>
      <c r="C81" s="30"/>
      <c r="D81" s="11">
        <v>0</v>
      </c>
      <c r="E81" s="27" t="s">
        <v>20</v>
      </c>
      <c r="F81" s="11"/>
      <c r="G81" s="45">
        <f t="shared" si="13"/>
        <v>0</v>
      </c>
      <c r="H81" s="6"/>
      <c r="I81" s="64" t="e">
        <f t="shared" si="12"/>
        <v>#DIV/0!</v>
      </c>
      <c r="K81" s="51"/>
    </row>
    <row r="82" spans="1:11" s="2" customFormat="1" ht="15.75">
      <c r="A82" s="46" t="s">
        <v>68</v>
      </c>
      <c r="B82" s="44" t="s">
        <v>186</v>
      </c>
      <c r="C82" s="30"/>
      <c r="D82" s="11">
        <v>0</v>
      </c>
      <c r="E82" s="27" t="s">
        <v>20</v>
      </c>
      <c r="F82" s="11"/>
      <c r="G82" s="45">
        <f t="shared" si="13"/>
        <v>0</v>
      </c>
      <c r="H82" s="6"/>
      <c r="I82" s="64" t="e">
        <f t="shared" si="12"/>
        <v>#DIV/0!</v>
      </c>
      <c r="K82" s="51"/>
    </row>
    <row r="83" spans="1:11" s="2" customFormat="1" ht="15.75">
      <c r="A83" s="46" t="s">
        <v>69</v>
      </c>
      <c r="B83" s="44" t="s">
        <v>187</v>
      </c>
      <c r="C83" s="30"/>
      <c r="D83" s="11">
        <v>0</v>
      </c>
      <c r="E83" s="27" t="s">
        <v>20</v>
      </c>
      <c r="F83" s="11"/>
      <c r="G83" s="45">
        <f t="shared" si="13"/>
        <v>0</v>
      </c>
      <c r="H83" s="6"/>
      <c r="I83" s="64" t="e">
        <f t="shared" si="12"/>
        <v>#DIV/0!</v>
      </c>
      <c r="K83" s="51"/>
    </row>
    <row r="84" spans="1:11" s="2" customFormat="1" ht="15.75">
      <c r="A84" s="46" t="s">
        <v>145</v>
      </c>
      <c r="B84" s="44" t="s">
        <v>188</v>
      </c>
      <c r="C84" s="30"/>
      <c r="D84" s="11">
        <v>0</v>
      </c>
      <c r="E84" s="27" t="s">
        <v>20</v>
      </c>
      <c r="F84" s="11"/>
      <c r="G84" s="45">
        <f t="shared" si="13"/>
        <v>0</v>
      </c>
      <c r="H84" s="6"/>
      <c r="I84" s="64" t="e">
        <f t="shared" si="12"/>
        <v>#DIV/0!</v>
      </c>
      <c r="K84" s="51"/>
    </row>
    <row r="85" spans="1:11" s="2" customFormat="1" ht="15.75">
      <c r="A85" s="46" t="s">
        <v>146</v>
      </c>
      <c r="B85" s="44" t="s">
        <v>189</v>
      </c>
      <c r="C85" s="30"/>
      <c r="D85" s="11">
        <v>0</v>
      </c>
      <c r="E85" s="27" t="s">
        <v>20</v>
      </c>
      <c r="F85" s="11"/>
      <c r="G85" s="45">
        <f t="shared" si="13"/>
        <v>0</v>
      </c>
      <c r="H85" s="6"/>
      <c r="I85" s="64" t="e">
        <f t="shared" si="12"/>
        <v>#DIV/0!</v>
      </c>
      <c r="K85" s="51"/>
    </row>
    <row r="86" spans="1:11" s="2" customFormat="1" ht="15.75">
      <c r="A86" s="46" t="s">
        <v>147</v>
      </c>
      <c r="B86" s="44" t="s">
        <v>190</v>
      </c>
      <c r="C86" s="30"/>
      <c r="D86" s="11">
        <v>0</v>
      </c>
      <c r="E86" s="27" t="s">
        <v>40</v>
      </c>
      <c r="F86" s="11"/>
      <c r="G86" s="45">
        <f t="shared" si="13"/>
        <v>0</v>
      </c>
      <c r="H86" s="6"/>
      <c r="I86" s="64" t="e">
        <f t="shared" si="12"/>
        <v>#DIV/0!</v>
      </c>
      <c r="K86" s="51"/>
    </row>
    <row r="87" spans="1:11" s="2" customFormat="1" ht="15.75">
      <c r="A87" s="46" t="s">
        <v>148</v>
      </c>
      <c r="B87" s="44" t="s">
        <v>191</v>
      </c>
      <c r="C87" s="30"/>
      <c r="D87" s="11">
        <v>0</v>
      </c>
      <c r="E87" s="27" t="s">
        <v>20</v>
      </c>
      <c r="F87" s="11"/>
      <c r="G87" s="45">
        <f t="shared" si="13"/>
        <v>0</v>
      </c>
      <c r="H87" s="6"/>
      <c r="I87" s="64" t="e">
        <f t="shared" si="12"/>
        <v>#DIV/0!</v>
      </c>
      <c r="K87" s="51"/>
    </row>
    <row r="88" spans="1:11" s="2" customFormat="1" ht="15.75">
      <c r="A88" s="46" t="s">
        <v>149</v>
      </c>
      <c r="B88" s="44" t="s">
        <v>192</v>
      </c>
      <c r="C88" s="30"/>
      <c r="D88" s="11">
        <v>0</v>
      </c>
      <c r="E88" s="27" t="s">
        <v>20</v>
      </c>
      <c r="F88" s="11"/>
      <c r="G88" s="45">
        <f t="shared" si="13"/>
        <v>0</v>
      </c>
      <c r="H88" s="6"/>
      <c r="I88" s="64" t="e">
        <f t="shared" si="12"/>
        <v>#DIV/0!</v>
      </c>
      <c r="K88" s="51"/>
    </row>
    <row r="89" spans="1:11" s="2" customFormat="1" ht="15.75">
      <c r="A89" s="46" t="s">
        <v>150</v>
      </c>
      <c r="B89" s="44" t="s">
        <v>193</v>
      </c>
      <c r="C89" s="30"/>
      <c r="D89" s="11">
        <v>0</v>
      </c>
      <c r="E89" s="27" t="s">
        <v>20</v>
      </c>
      <c r="F89" s="11"/>
      <c r="G89" s="45">
        <f t="shared" si="13"/>
        <v>0</v>
      </c>
      <c r="H89" s="6"/>
      <c r="I89" s="64" t="e">
        <f t="shared" si="12"/>
        <v>#DIV/0!</v>
      </c>
      <c r="K89" s="51"/>
    </row>
    <row r="90" spans="1:11" s="2" customFormat="1" ht="15.75">
      <c r="A90" s="46" t="s">
        <v>151</v>
      </c>
      <c r="B90" s="44" t="s">
        <v>194</v>
      </c>
      <c r="C90" s="30"/>
      <c r="D90" s="11">
        <v>0</v>
      </c>
      <c r="E90" s="27" t="s">
        <v>20</v>
      </c>
      <c r="F90" s="11"/>
      <c r="G90" s="45">
        <f t="shared" si="13"/>
        <v>0</v>
      </c>
      <c r="H90" s="6"/>
      <c r="I90" s="64" t="e">
        <f t="shared" si="12"/>
        <v>#DIV/0!</v>
      </c>
      <c r="K90" s="51"/>
    </row>
    <row r="91" spans="1:11" s="2" customFormat="1" ht="15.75">
      <c r="A91" s="46" t="s">
        <v>152</v>
      </c>
      <c r="B91" s="44" t="s">
        <v>195</v>
      </c>
      <c r="C91" s="30"/>
      <c r="D91" s="11">
        <v>0</v>
      </c>
      <c r="E91" s="27" t="s">
        <v>20</v>
      </c>
      <c r="F91" s="11"/>
      <c r="G91" s="45">
        <f t="shared" si="13"/>
        <v>0</v>
      </c>
      <c r="H91" s="6"/>
      <c r="I91" s="64" t="e">
        <f t="shared" si="12"/>
        <v>#DIV/0!</v>
      </c>
      <c r="K91" s="51"/>
    </row>
    <row r="92" spans="1:11" s="2" customFormat="1" ht="15.75">
      <c r="A92" s="46" t="s">
        <v>153</v>
      </c>
      <c r="B92" s="44" t="s">
        <v>196</v>
      </c>
      <c r="C92" s="30"/>
      <c r="D92" s="11">
        <v>0</v>
      </c>
      <c r="E92" s="27" t="s">
        <v>20</v>
      </c>
      <c r="F92" s="11"/>
      <c r="G92" s="45">
        <f t="shared" si="13"/>
        <v>0</v>
      </c>
      <c r="H92" s="6"/>
      <c r="I92" s="64" t="e">
        <f t="shared" si="12"/>
        <v>#DIV/0!</v>
      </c>
      <c r="K92" s="51"/>
    </row>
    <row r="93" spans="1:11" s="2" customFormat="1" ht="15.75">
      <c r="A93" s="46" t="s">
        <v>154</v>
      </c>
      <c r="B93" s="44" t="s">
        <v>197</v>
      </c>
      <c r="C93" s="30"/>
      <c r="D93" s="11">
        <v>0</v>
      </c>
      <c r="E93" s="27" t="s">
        <v>20</v>
      </c>
      <c r="F93" s="11"/>
      <c r="G93" s="45">
        <f t="shared" si="13"/>
        <v>0</v>
      </c>
      <c r="H93" s="6"/>
      <c r="I93" s="64" t="e">
        <f t="shared" si="12"/>
        <v>#DIV/0!</v>
      </c>
      <c r="K93" s="51"/>
    </row>
    <row r="94" spans="1:11" s="2" customFormat="1" ht="15.75">
      <c r="A94" s="46" t="s">
        <v>155</v>
      </c>
      <c r="B94" s="44" t="s">
        <v>198</v>
      </c>
      <c r="C94" s="30"/>
      <c r="D94" s="11">
        <v>0</v>
      </c>
      <c r="E94" s="27" t="s">
        <v>20</v>
      </c>
      <c r="F94" s="11"/>
      <c r="G94" s="45">
        <f t="shared" si="13"/>
        <v>0</v>
      </c>
      <c r="H94" s="6"/>
      <c r="I94" s="64" t="e">
        <f t="shared" si="12"/>
        <v>#DIV/0!</v>
      </c>
      <c r="K94" s="51"/>
    </row>
    <row r="95" spans="1:11" s="2" customFormat="1" ht="15.75">
      <c r="A95" s="46" t="s">
        <v>156</v>
      </c>
      <c r="B95" s="44" t="s">
        <v>199</v>
      </c>
      <c r="C95" s="30"/>
      <c r="D95" s="11">
        <v>0</v>
      </c>
      <c r="E95" s="27" t="s">
        <v>20</v>
      </c>
      <c r="F95" s="11"/>
      <c r="G95" s="45">
        <f t="shared" si="13"/>
        <v>0</v>
      </c>
      <c r="H95" s="6"/>
      <c r="I95" s="64" t="e">
        <f t="shared" si="12"/>
        <v>#DIV/0!</v>
      </c>
      <c r="K95" s="51"/>
    </row>
    <row r="96" spans="1:11" s="2" customFormat="1" ht="15.75">
      <c r="A96" s="46" t="s">
        <v>157</v>
      </c>
      <c r="B96" s="44" t="s">
        <v>200</v>
      </c>
      <c r="C96" s="30"/>
      <c r="D96" s="11">
        <v>0</v>
      </c>
      <c r="E96" s="27" t="s">
        <v>20</v>
      </c>
      <c r="F96" s="11"/>
      <c r="G96" s="45">
        <f t="shared" si="13"/>
        <v>0</v>
      </c>
      <c r="H96" s="6"/>
      <c r="I96" s="64" t="e">
        <f t="shared" si="12"/>
        <v>#DIV/0!</v>
      </c>
      <c r="K96" s="51"/>
    </row>
    <row r="97" spans="1:11" s="2" customFormat="1" ht="15.75">
      <c r="A97" s="46" t="s">
        <v>158</v>
      </c>
      <c r="B97" s="44" t="s">
        <v>201</v>
      </c>
      <c r="C97" s="30"/>
      <c r="D97" s="11">
        <v>0</v>
      </c>
      <c r="E97" s="27" t="s">
        <v>19</v>
      </c>
      <c r="F97" s="11"/>
      <c r="G97" s="45">
        <f t="shared" si="13"/>
        <v>0</v>
      </c>
      <c r="H97" s="6"/>
      <c r="I97" s="64" t="e">
        <f t="shared" si="12"/>
        <v>#DIV/0!</v>
      </c>
      <c r="K97" s="51"/>
    </row>
    <row r="98" spans="1:11" s="2" customFormat="1" ht="15.75">
      <c r="A98" s="46" t="s">
        <v>159</v>
      </c>
      <c r="B98" s="44" t="s">
        <v>202</v>
      </c>
      <c r="C98" s="30"/>
      <c r="D98" s="11">
        <v>0</v>
      </c>
      <c r="E98" s="27" t="s">
        <v>20</v>
      </c>
      <c r="F98" s="11"/>
      <c r="G98" s="45">
        <f t="shared" si="13"/>
        <v>0</v>
      </c>
      <c r="H98" s="6"/>
      <c r="I98" s="64" t="e">
        <f t="shared" si="12"/>
        <v>#DIV/0!</v>
      </c>
      <c r="K98" s="51"/>
    </row>
    <row r="99" spans="1:11" s="2" customFormat="1" ht="15.75">
      <c r="A99" s="46" t="s">
        <v>160</v>
      </c>
      <c r="B99" s="44" t="s">
        <v>203</v>
      </c>
      <c r="C99" s="30"/>
      <c r="D99" s="11">
        <v>0</v>
      </c>
      <c r="E99" s="27" t="s">
        <v>20</v>
      </c>
      <c r="F99" s="11"/>
      <c r="G99" s="45">
        <f t="shared" si="13"/>
        <v>0</v>
      </c>
      <c r="H99" s="6"/>
      <c r="I99" s="64" t="e">
        <f t="shared" si="12"/>
        <v>#DIV/0!</v>
      </c>
      <c r="K99" s="51"/>
    </row>
    <row r="100" spans="1:11" s="2" customFormat="1" ht="15.75">
      <c r="A100" s="46" t="s">
        <v>161</v>
      </c>
      <c r="B100" s="44" t="s">
        <v>204</v>
      </c>
      <c r="C100" s="30"/>
      <c r="D100" s="11">
        <v>0</v>
      </c>
      <c r="E100" s="27" t="s">
        <v>20</v>
      </c>
      <c r="F100" s="11"/>
      <c r="G100" s="45">
        <f t="shared" si="13"/>
        <v>0</v>
      </c>
      <c r="H100" s="6"/>
      <c r="I100" s="64" t="e">
        <f t="shared" si="12"/>
        <v>#DIV/0!</v>
      </c>
      <c r="K100" s="51"/>
    </row>
    <row r="101" spans="1:11" s="2" customFormat="1" ht="15.75">
      <c r="A101" s="46" t="s">
        <v>162</v>
      </c>
      <c r="B101" s="44" t="s">
        <v>205</v>
      </c>
      <c r="C101" s="30"/>
      <c r="D101" s="11">
        <v>0</v>
      </c>
      <c r="E101" s="27" t="s">
        <v>20</v>
      </c>
      <c r="F101" s="11"/>
      <c r="G101" s="45">
        <f t="shared" si="13"/>
        <v>0</v>
      </c>
      <c r="H101" s="6"/>
      <c r="I101" s="64" t="e">
        <f t="shared" si="12"/>
        <v>#DIV/0!</v>
      </c>
      <c r="K101" s="51"/>
    </row>
    <row r="102" spans="1:11" s="2" customFormat="1" ht="15.75">
      <c r="A102" s="46" t="s">
        <v>163</v>
      </c>
      <c r="B102" s="44" t="s">
        <v>206</v>
      </c>
      <c r="C102" s="30"/>
      <c r="D102" s="11">
        <v>0</v>
      </c>
      <c r="E102" s="27" t="s">
        <v>20</v>
      </c>
      <c r="F102" s="11"/>
      <c r="G102" s="45">
        <f t="shared" si="13"/>
        <v>0</v>
      </c>
      <c r="H102" s="6"/>
      <c r="I102" s="64" t="e">
        <f t="shared" si="12"/>
        <v>#DIV/0!</v>
      </c>
      <c r="K102" s="51"/>
    </row>
    <row r="103" spans="1:11" s="2" customFormat="1" ht="15.75">
      <c r="A103" s="46" t="s">
        <v>164</v>
      </c>
      <c r="B103" s="44" t="s">
        <v>207</v>
      </c>
      <c r="C103" s="30"/>
      <c r="D103" s="11">
        <v>0</v>
      </c>
      <c r="E103" s="27" t="s">
        <v>20</v>
      </c>
      <c r="F103" s="11"/>
      <c r="G103" s="45">
        <f t="shared" si="13"/>
        <v>0</v>
      </c>
      <c r="H103" s="6"/>
      <c r="I103" s="64" t="e">
        <f t="shared" si="12"/>
        <v>#DIV/0!</v>
      </c>
      <c r="K103" s="51"/>
    </row>
    <row r="104" spans="1:11" s="2" customFormat="1" ht="15.75">
      <c r="A104" s="46" t="s">
        <v>165</v>
      </c>
      <c r="B104" s="44" t="s">
        <v>208</v>
      </c>
      <c r="C104" s="30"/>
      <c r="D104" s="11">
        <v>0</v>
      </c>
      <c r="E104" s="27" t="s">
        <v>20</v>
      </c>
      <c r="F104" s="11"/>
      <c r="G104" s="45">
        <f t="shared" si="13"/>
        <v>0</v>
      </c>
      <c r="H104" s="6"/>
      <c r="I104" s="64" t="e">
        <f t="shared" si="12"/>
        <v>#DIV/0!</v>
      </c>
      <c r="K104" s="51"/>
    </row>
    <row r="105" spans="1:11" s="2" customFormat="1" ht="15.75">
      <c r="A105" s="46" t="s">
        <v>166</v>
      </c>
      <c r="B105" s="44" t="s">
        <v>209</v>
      </c>
      <c r="C105" s="30"/>
      <c r="D105" s="11">
        <v>0</v>
      </c>
      <c r="E105" s="27" t="s">
        <v>20</v>
      </c>
      <c r="F105" s="11"/>
      <c r="G105" s="45">
        <f t="shared" si="13"/>
        <v>0</v>
      </c>
      <c r="H105" s="6"/>
      <c r="I105" s="64" t="e">
        <f t="shared" si="12"/>
        <v>#DIV/0!</v>
      </c>
      <c r="K105" s="51"/>
    </row>
    <row r="106" spans="1:11" s="2" customFormat="1" ht="15.75">
      <c r="A106" s="46" t="s">
        <v>167</v>
      </c>
      <c r="B106" s="44" t="s">
        <v>210</v>
      </c>
      <c r="C106" s="30"/>
      <c r="D106" s="11">
        <v>0</v>
      </c>
      <c r="E106" s="27" t="s">
        <v>20</v>
      </c>
      <c r="F106" s="11"/>
      <c r="G106" s="45">
        <f t="shared" si="13"/>
        <v>0</v>
      </c>
      <c r="H106" s="6"/>
      <c r="I106" s="64" t="e">
        <f t="shared" si="12"/>
        <v>#DIV/0!</v>
      </c>
      <c r="K106" s="51"/>
    </row>
    <row r="107" spans="1:11" s="2" customFormat="1" ht="15.75">
      <c r="A107" s="46" t="s">
        <v>168</v>
      </c>
      <c r="B107" s="44" t="s">
        <v>211</v>
      </c>
      <c r="C107" s="30"/>
      <c r="D107" s="11">
        <v>0</v>
      </c>
      <c r="E107" s="27" t="s">
        <v>40</v>
      </c>
      <c r="F107" s="11"/>
      <c r="G107" s="45">
        <f t="shared" si="13"/>
        <v>0</v>
      </c>
      <c r="H107" s="6"/>
      <c r="I107" s="64" t="e">
        <f t="shared" si="12"/>
        <v>#DIV/0!</v>
      </c>
      <c r="K107" s="51"/>
    </row>
    <row r="108" spans="1:11" s="2" customFormat="1" ht="15.75">
      <c r="A108" s="46" t="s">
        <v>169</v>
      </c>
      <c r="B108" s="44" t="s">
        <v>212</v>
      </c>
      <c r="C108" s="30"/>
      <c r="D108" s="11">
        <v>0</v>
      </c>
      <c r="E108" s="27" t="s">
        <v>20</v>
      </c>
      <c r="F108" s="11"/>
      <c r="G108" s="45">
        <f t="shared" si="13"/>
        <v>0</v>
      </c>
      <c r="H108" s="6"/>
      <c r="I108" s="64" t="e">
        <f t="shared" si="12"/>
        <v>#DIV/0!</v>
      </c>
      <c r="K108" s="51"/>
    </row>
    <row r="109" spans="1:11" s="2" customFormat="1" ht="15.75">
      <c r="A109" s="46" t="s">
        <v>170</v>
      </c>
      <c r="B109" s="44" t="s">
        <v>213</v>
      </c>
      <c r="C109" s="30"/>
      <c r="D109" s="11">
        <v>0</v>
      </c>
      <c r="E109" s="27" t="s">
        <v>20</v>
      </c>
      <c r="F109" s="11"/>
      <c r="G109" s="45">
        <f t="shared" si="13"/>
        <v>0</v>
      </c>
      <c r="H109" s="6"/>
      <c r="I109" s="64" t="e">
        <f t="shared" si="12"/>
        <v>#DIV/0!</v>
      </c>
      <c r="K109" s="51"/>
    </row>
    <row r="110" spans="1:11" s="2" customFormat="1" ht="15.75">
      <c r="A110" s="46" t="s">
        <v>171</v>
      </c>
      <c r="B110" s="44" t="s">
        <v>530</v>
      </c>
      <c r="C110" s="30"/>
      <c r="D110" s="11">
        <v>0</v>
      </c>
      <c r="E110" s="27" t="s">
        <v>20</v>
      </c>
      <c r="F110" s="11"/>
      <c r="G110" s="45">
        <f t="shared" si="13"/>
        <v>0</v>
      </c>
      <c r="H110" s="6"/>
      <c r="I110" s="64" t="e">
        <f t="shared" si="12"/>
        <v>#DIV/0!</v>
      </c>
      <c r="K110" s="51"/>
    </row>
    <row r="111" spans="1:11" s="2" customFormat="1" ht="15.75">
      <c r="A111" s="46" t="s">
        <v>172</v>
      </c>
      <c r="B111" s="44" t="s">
        <v>214</v>
      </c>
      <c r="C111" s="30"/>
      <c r="D111" s="11">
        <v>0</v>
      </c>
      <c r="E111" s="27" t="s">
        <v>20</v>
      </c>
      <c r="F111" s="11"/>
      <c r="G111" s="45">
        <f t="shared" si="13"/>
        <v>0</v>
      </c>
      <c r="H111" s="6"/>
      <c r="I111" s="64" t="e">
        <f t="shared" si="12"/>
        <v>#DIV/0!</v>
      </c>
      <c r="K111" s="51"/>
    </row>
    <row r="112" spans="1:11" s="2" customFormat="1" ht="15.75">
      <c r="A112" s="46" t="s">
        <v>173</v>
      </c>
      <c r="B112" s="44" t="s">
        <v>215</v>
      </c>
      <c r="C112" s="30"/>
      <c r="D112" s="11">
        <v>0</v>
      </c>
      <c r="E112" s="27" t="s">
        <v>20</v>
      </c>
      <c r="F112" s="11"/>
      <c r="G112" s="45">
        <f t="shared" si="13"/>
        <v>0</v>
      </c>
      <c r="H112" s="6"/>
      <c r="I112" s="64" t="e">
        <f t="shared" si="12"/>
        <v>#DIV/0!</v>
      </c>
      <c r="K112" s="51"/>
    </row>
    <row r="113" spans="1:11" s="2" customFormat="1" ht="15.75">
      <c r="A113" s="46" t="s">
        <v>174</v>
      </c>
      <c r="B113" s="44" t="s">
        <v>216</v>
      </c>
      <c r="C113" s="30"/>
      <c r="D113" s="11">
        <v>0</v>
      </c>
      <c r="E113" s="27" t="s">
        <v>20</v>
      </c>
      <c r="F113" s="11"/>
      <c r="G113" s="45">
        <f t="shared" si="13"/>
        <v>0</v>
      </c>
      <c r="H113" s="6"/>
      <c r="I113" s="64" t="e">
        <f t="shared" si="12"/>
        <v>#DIV/0!</v>
      </c>
      <c r="K113" s="51"/>
    </row>
    <row r="114" spans="1:11" s="2" customFormat="1" ht="15.75">
      <c r="A114" s="46" t="s">
        <v>175</v>
      </c>
      <c r="B114" s="44" t="s">
        <v>217</v>
      </c>
      <c r="C114" s="30"/>
      <c r="D114" s="11">
        <v>0</v>
      </c>
      <c r="E114" s="27" t="s">
        <v>40</v>
      </c>
      <c r="F114" s="11"/>
      <c r="G114" s="45">
        <f t="shared" si="13"/>
        <v>0</v>
      </c>
      <c r="H114" s="6"/>
      <c r="I114" s="64" t="e">
        <f t="shared" si="12"/>
        <v>#DIV/0!</v>
      </c>
      <c r="K114" s="51"/>
    </row>
    <row r="115" spans="1:11" s="2" customFormat="1" ht="15.75">
      <c r="A115" s="46" t="s">
        <v>176</v>
      </c>
      <c r="B115" s="44" t="s">
        <v>218</v>
      </c>
      <c r="C115" s="30"/>
      <c r="D115" s="11">
        <v>0</v>
      </c>
      <c r="E115" s="27" t="s">
        <v>40</v>
      </c>
      <c r="F115" s="11"/>
      <c r="G115" s="45">
        <f t="shared" si="13"/>
        <v>0</v>
      </c>
      <c r="H115" s="6"/>
      <c r="I115" s="64" t="e">
        <f t="shared" si="12"/>
        <v>#DIV/0!</v>
      </c>
      <c r="K115" s="51"/>
    </row>
    <row r="116" spans="1:11" s="2" customFormat="1" ht="15.75">
      <c r="A116" s="46" t="s">
        <v>177</v>
      </c>
      <c r="B116" s="44" t="s">
        <v>219</v>
      </c>
      <c r="C116" s="30"/>
      <c r="D116" s="11">
        <v>0</v>
      </c>
      <c r="E116" s="27" t="s">
        <v>40</v>
      </c>
      <c r="F116" s="11"/>
      <c r="G116" s="45">
        <f t="shared" si="13"/>
        <v>0</v>
      </c>
      <c r="H116" s="6"/>
      <c r="I116" s="64" t="e">
        <f t="shared" si="12"/>
        <v>#DIV/0!</v>
      </c>
      <c r="K116" s="51"/>
    </row>
    <row r="117" spans="1:11" s="2" customFormat="1" ht="15.75">
      <c r="A117" s="46" t="s">
        <v>178</v>
      </c>
      <c r="B117" s="44" t="s">
        <v>220</v>
      </c>
      <c r="C117" s="30"/>
      <c r="D117" s="11">
        <v>0</v>
      </c>
      <c r="E117" s="27" t="s">
        <v>40</v>
      </c>
      <c r="F117" s="11"/>
      <c r="G117" s="45">
        <f t="shared" si="13"/>
        <v>0</v>
      </c>
      <c r="H117" s="6"/>
      <c r="I117" s="64" t="e">
        <f t="shared" si="12"/>
        <v>#DIV/0!</v>
      </c>
      <c r="K117" s="51"/>
    </row>
    <row r="118" spans="1:11" ht="16.5" thickBot="1">
      <c r="A118" s="46"/>
      <c r="B118" s="47"/>
      <c r="C118" s="30"/>
      <c r="D118" s="11"/>
      <c r="E118" s="27"/>
      <c r="F118" s="11"/>
      <c r="G118" s="39"/>
      <c r="H118" s="40"/>
      <c r="I118" s="54"/>
      <c r="K118" s="52"/>
    </row>
    <row r="119" spans="1:11" ht="21" thickBot="1">
      <c r="A119" s="22">
        <v>6</v>
      </c>
      <c r="B119" s="23" t="s">
        <v>62</v>
      </c>
      <c r="C119" s="77"/>
      <c r="D119" s="24"/>
      <c r="E119" s="25"/>
      <c r="F119" s="25"/>
      <c r="G119" s="25"/>
      <c r="H119" s="26">
        <f>SUM(G121:G138)</f>
        <v>0</v>
      </c>
      <c r="I119" s="49"/>
      <c r="J119" s="42" t="e">
        <f>SUM(I121:I138)</f>
        <v>#DIV/0!</v>
      </c>
    </row>
    <row r="120" spans="1:11">
      <c r="A120" s="37"/>
      <c r="B120" s="38"/>
      <c r="C120" s="29"/>
      <c r="D120" s="5"/>
      <c r="E120" s="5"/>
      <c r="F120" s="5"/>
      <c r="G120" s="5"/>
      <c r="H120" s="6"/>
      <c r="I120" s="6"/>
      <c r="J120" s="53"/>
      <c r="K120" s="52"/>
    </row>
    <row r="121" spans="1:11" s="2" customFormat="1" ht="20.25">
      <c r="A121" s="43" t="s">
        <v>9</v>
      </c>
      <c r="B121" s="44" t="s">
        <v>231</v>
      </c>
      <c r="C121" s="30"/>
      <c r="D121" s="11">
        <v>0</v>
      </c>
      <c r="E121" s="27" t="s">
        <v>19</v>
      </c>
      <c r="F121" s="67"/>
      <c r="G121" s="45">
        <f t="shared" ref="G121" si="14">+D121*F121</f>
        <v>0</v>
      </c>
      <c r="H121" s="6"/>
      <c r="I121" s="64" t="e">
        <f t="shared" ref="I121:I137" si="15">+G121/$H$320</f>
        <v>#DIV/0!</v>
      </c>
      <c r="K121" s="51"/>
    </row>
    <row r="122" spans="1:11" s="2" customFormat="1" ht="20.25">
      <c r="A122" s="46" t="s">
        <v>10</v>
      </c>
      <c r="B122" s="44" t="s">
        <v>232</v>
      </c>
      <c r="C122" s="30"/>
      <c r="D122" s="11">
        <v>0</v>
      </c>
      <c r="E122" s="27" t="s">
        <v>19</v>
      </c>
      <c r="F122" s="67"/>
      <c r="G122" s="45">
        <f t="shared" ref="G122:G137" si="16">+D122*F122</f>
        <v>0</v>
      </c>
      <c r="H122" s="6"/>
      <c r="I122" s="64" t="e">
        <f t="shared" si="15"/>
        <v>#DIV/0!</v>
      </c>
      <c r="K122" s="51"/>
    </row>
    <row r="123" spans="1:11" s="2" customFormat="1" ht="20.25">
      <c r="A123" s="46" t="s">
        <v>71</v>
      </c>
      <c r="B123" s="44" t="s">
        <v>233</v>
      </c>
      <c r="C123" s="30"/>
      <c r="D123" s="11">
        <v>0</v>
      </c>
      <c r="E123" s="27" t="s">
        <v>19</v>
      </c>
      <c r="F123" s="67"/>
      <c r="G123" s="45">
        <f t="shared" si="16"/>
        <v>0</v>
      </c>
      <c r="H123" s="6"/>
      <c r="I123" s="64" t="e">
        <f t="shared" si="15"/>
        <v>#DIV/0!</v>
      </c>
      <c r="K123" s="51"/>
    </row>
    <row r="124" spans="1:11" s="2" customFormat="1" ht="20.25">
      <c r="A124" s="46" t="s">
        <v>72</v>
      </c>
      <c r="B124" s="44" t="s">
        <v>234</v>
      </c>
      <c r="C124" s="30"/>
      <c r="D124" s="11">
        <v>0</v>
      </c>
      <c r="E124" s="27" t="s">
        <v>40</v>
      </c>
      <c r="F124" s="67"/>
      <c r="G124" s="45">
        <f t="shared" si="16"/>
        <v>0</v>
      </c>
      <c r="H124" s="6"/>
      <c r="I124" s="64" t="e">
        <f t="shared" si="15"/>
        <v>#DIV/0!</v>
      </c>
      <c r="K124" s="51"/>
    </row>
    <row r="125" spans="1:11" s="2" customFormat="1" ht="20.25">
      <c r="A125" s="46" t="s">
        <v>73</v>
      </c>
      <c r="B125" s="44" t="s">
        <v>235</v>
      </c>
      <c r="C125" s="30"/>
      <c r="D125" s="11">
        <v>0</v>
      </c>
      <c r="E125" s="27" t="s">
        <v>21</v>
      </c>
      <c r="F125" s="67"/>
      <c r="G125" s="45">
        <f t="shared" si="16"/>
        <v>0</v>
      </c>
      <c r="H125" s="6"/>
      <c r="I125" s="64" t="e">
        <f t="shared" si="15"/>
        <v>#DIV/0!</v>
      </c>
      <c r="K125" s="51"/>
    </row>
    <row r="126" spans="1:11" s="2" customFormat="1" ht="20.25">
      <c r="A126" s="46" t="s">
        <v>74</v>
      </c>
      <c r="B126" s="44" t="s">
        <v>236</v>
      </c>
      <c r="C126" s="30"/>
      <c r="D126" s="11">
        <v>0</v>
      </c>
      <c r="E126" s="27" t="s">
        <v>19</v>
      </c>
      <c r="F126" s="67"/>
      <c r="G126" s="45">
        <f t="shared" si="16"/>
        <v>0</v>
      </c>
      <c r="H126" s="6"/>
      <c r="I126" s="64" t="e">
        <f t="shared" si="15"/>
        <v>#DIV/0!</v>
      </c>
      <c r="K126" s="51"/>
    </row>
    <row r="127" spans="1:11" s="2" customFormat="1" ht="20.25">
      <c r="A127" s="46" t="s">
        <v>75</v>
      </c>
      <c r="B127" s="44" t="s">
        <v>531</v>
      </c>
      <c r="C127" s="30"/>
      <c r="D127" s="11">
        <v>0</v>
      </c>
      <c r="E127" s="27" t="s">
        <v>19</v>
      </c>
      <c r="F127" s="67"/>
      <c r="G127" s="45">
        <f t="shared" si="16"/>
        <v>0</v>
      </c>
      <c r="H127" s="6"/>
      <c r="I127" s="64" t="e">
        <f t="shared" si="15"/>
        <v>#DIV/0!</v>
      </c>
      <c r="K127" s="51"/>
    </row>
    <row r="128" spans="1:11" s="2" customFormat="1" ht="20.25">
      <c r="A128" s="46" t="s">
        <v>76</v>
      </c>
      <c r="B128" s="44" t="s">
        <v>237</v>
      </c>
      <c r="C128" s="30"/>
      <c r="D128" s="11">
        <v>0</v>
      </c>
      <c r="E128" s="27" t="s">
        <v>19</v>
      </c>
      <c r="F128" s="67"/>
      <c r="G128" s="45">
        <f t="shared" si="16"/>
        <v>0</v>
      </c>
      <c r="H128" s="6"/>
      <c r="I128" s="64" t="e">
        <f t="shared" si="15"/>
        <v>#DIV/0!</v>
      </c>
      <c r="K128" s="51"/>
    </row>
    <row r="129" spans="1:11" s="2" customFormat="1" ht="20.25">
      <c r="A129" s="46" t="s">
        <v>222</v>
      </c>
      <c r="B129" s="44" t="s">
        <v>238</v>
      </c>
      <c r="C129" s="30"/>
      <c r="D129" s="11">
        <v>0</v>
      </c>
      <c r="E129" s="27" t="s">
        <v>19</v>
      </c>
      <c r="F129" s="67"/>
      <c r="G129" s="45">
        <f t="shared" si="16"/>
        <v>0</v>
      </c>
      <c r="H129" s="6"/>
      <c r="I129" s="64" t="e">
        <f t="shared" si="15"/>
        <v>#DIV/0!</v>
      </c>
      <c r="K129" s="51"/>
    </row>
    <row r="130" spans="1:11" s="2" customFormat="1" ht="20.25">
      <c r="A130" s="46" t="s">
        <v>223</v>
      </c>
      <c r="B130" s="44" t="s">
        <v>239</v>
      </c>
      <c r="C130" s="30"/>
      <c r="D130" s="11">
        <v>0</v>
      </c>
      <c r="E130" s="27" t="s">
        <v>21</v>
      </c>
      <c r="F130" s="67"/>
      <c r="G130" s="45">
        <f t="shared" si="16"/>
        <v>0</v>
      </c>
      <c r="H130" s="6"/>
      <c r="I130" s="64" t="e">
        <f t="shared" si="15"/>
        <v>#DIV/0!</v>
      </c>
      <c r="K130" s="51"/>
    </row>
    <row r="131" spans="1:11" s="2" customFormat="1" ht="20.25">
      <c r="A131" s="46" t="s">
        <v>224</v>
      </c>
      <c r="B131" s="44" t="s">
        <v>240</v>
      </c>
      <c r="C131" s="30"/>
      <c r="D131" s="11">
        <v>0</v>
      </c>
      <c r="E131" s="27" t="s">
        <v>19</v>
      </c>
      <c r="F131" s="67"/>
      <c r="G131" s="45">
        <f t="shared" si="16"/>
        <v>0</v>
      </c>
      <c r="H131" s="6"/>
      <c r="I131" s="64" t="e">
        <f t="shared" si="15"/>
        <v>#DIV/0!</v>
      </c>
      <c r="K131" s="51"/>
    </row>
    <row r="132" spans="1:11" s="2" customFormat="1" ht="20.25">
      <c r="A132" s="46" t="s">
        <v>225</v>
      </c>
      <c r="B132" s="44" t="s">
        <v>241</v>
      </c>
      <c r="C132" s="30"/>
      <c r="D132" s="11">
        <v>0</v>
      </c>
      <c r="E132" s="27" t="s">
        <v>19</v>
      </c>
      <c r="F132" s="67"/>
      <c r="G132" s="45">
        <f t="shared" si="16"/>
        <v>0</v>
      </c>
      <c r="H132" s="6"/>
      <c r="I132" s="64" t="e">
        <f t="shared" si="15"/>
        <v>#DIV/0!</v>
      </c>
      <c r="K132" s="51"/>
    </row>
    <row r="133" spans="1:11" s="2" customFormat="1" ht="20.25">
      <c r="A133" s="46" t="s">
        <v>226</v>
      </c>
      <c r="B133" s="44" t="s">
        <v>242</v>
      </c>
      <c r="C133" s="30"/>
      <c r="D133" s="11">
        <v>0</v>
      </c>
      <c r="E133" s="27" t="s">
        <v>19</v>
      </c>
      <c r="F133" s="67"/>
      <c r="G133" s="45">
        <f t="shared" si="16"/>
        <v>0</v>
      </c>
      <c r="H133" s="6"/>
      <c r="I133" s="64" t="e">
        <f t="shared" si="15"/>
        <v>#DIV/0!</v>
      </c>
      <c r="K133" s="51"/>
    </row>
    <row r="134" spans="1:11" s="2" customFormat="1" ht="20.25">
      <c r="A134" s="46" t="s">
        <v>227</v>
      </c>
      <c r="B134" s="44" t="s">
        <v>243</v>
      </c>
      <c r="C134" s="30"/>
      <c r="D134" s="11">
        <v>0</v>
      </c>
      <c r="E134" s="27" t="s">
        <v>19</v>
      </c>
      <c r="F134" s="67"/>
      <c r="G134" s="45">
        <f t="shared" si="16"/>
        <v>0</v>
      </c>
      <c r="H134" s="6"/>
      <c r="I134" s="64" t="e">
        <f t="shared" si="15"/>
        <v>#DIV/0!</v>
      </c>
      <c r="K134" s="51"/>
    </row>
    <row r="135" spans="1:11" s="2" customFormat="1" ht="20.25">
      <c r="A135" s="46" t="s">
        <v>228</v>
      </c>
      <c r="B135" s="44" t="s">
        <v>244</v>
      </c>
      <c r="C135" s="30"/>
      <c r="D135" s="11">
        <v>0</v>
      </c>
      <c r="E135" s="27" t="s">
        <v>19</v>
      </c>
      <c r="F135" s="67"/>
      <c r="G135" s="45">
        <f t="shared" si="16"/>
        <v>0</v>
      </c>
      <c r="H135" s="6"/>
      <c r="I135" s="64" t="e">
        <f t="shared" si="15"/>
        <v>#DIV/0!</v>
      </c>
      <c r="K135" s="51"/>
    </row>
    <row r="136" spans="1:11" s="2" customFormat="1" ht="20.25">
      <c r="A136" s="46" t="s">
        <v>229</v>
      </c>
      <c r="B136" s="44" t="s">
        <v>245</v>
      </c>
      <c r="C136" s="30"/>
      <c r="D136" s="11">
        <v>0</v>
      </c>
      <c r="E136" s="27" t="s">
        <v>19</v>
      </c>
      <c r="F136" s="67"/>
      <c r="G136" s="45">
        <f t="shared" si="16"/>
        <v>0</v>
      </c>
      <c r="H136" s="6"/>
      <c r="I136" s="64" t="e">
        <f t="shared" si="15"/>
        <v>#DIV/0!</v>
      </c>
      <c r="K136" s="51"/>
    </row>
    <row r="137" spans="1:11" s="2" customFormat="1" ht="20.25">
      <c r="A137" s="46" t="s">
        <v>230</v>
      </c>
      <c r="B137" s="44" t="s">
        <v>246</v>
      </c>
      <c r="C137" s="30"/>
      <c r="D137" s="11">
        <v>0</v>
      </c>
      <c r="E137" s="27" t="s">
        <v>19</v>
      </c>
      <c r="F137" s="67"/>
      <c r="G137" s="45">
        <f t="shared" si="16"/>
        <v>0</v>
      </c>
      <c r="H137" s="6"/>
      <c r="I137" s="64" t="e">
        <f t="shared" si="15"/>
        <v>#DIV/0!</v>
      </c>
      <c r="K137" s="51"/>
    </row>
    <row r="138" spans="1:11" ht="15.75" thickBot="1">
      <c r="A138" s="31"/>
      <c r="B138" s="79"/>
      <c r="C138" s="79"/>
      <c r="D138" s="39"/>
      <c r="E138" s="39"/>
      <c r="F138" s="39"/>
      <c r="G138" s="39"/>
      <c r="H138" s="40"/>
      <c r="I138" s="40"/>
      <c r="J138" s="40"/>
      <c r="K138" s="52"/>
    </row>
    <row r="139" spans="1:11" ht="21" thickBot="1">
      <c r="A139" s="32">
        <v>7</v>
      </c>
      <c r="B139" s="33" t="s">
        <v>247</v>
      </c>
      <c r="C139" s="34"/>
      <c r="D139" s="24"/>
      <c r="E139" s="25"/>
      <c r="F139" s="25"/>
      <c r="G139" s="25"/>
      <c r="H139" s="26">
        <f>SUM(G141:G168)</f>
        <v>0</v>
      </c>
      <c r="I139" s="49"/>
      <c r="J139" s="42" t="e">
        <f>SUM(I141:I168)</f>
        <v>#DIV/0!</v>
      </c>
    </row>
    <row r="140" spans="1:11">
      <c r="A140" s="37"/>
      <c r="B140" s="38"/>
      <c r="C140" s="29"/>
      <c r="D140" s="5"/>
      <c r="E140" s="5"/>
      <c r="F140" s="5"/>
      <c r="G140" s="5"/>
      <c r="H140" s="6"/>
      <c r="I140" s="6"/>
      <c r="J140" s="53"/>
      <c r="K140" s="52"/>
    </row>
    <row r="141" spans="1:11" s="2" customFormat="1" ht="15.75">
      <c r="A141" s="43" t="s">
        <v>11</v>
      </c>
      <c r="B141" s="44" t="s">
        <v>269</v>
      </c>
      <c r="C141" s="30"/>
      <c r="D141" s="11">
        <v>0</v>
      </c>
      <c r="E141" s="27" t="s">
        <v>21</v>
      </c>
      <c r="F141" s="11"/>
      <c r="G141" s="45">
        <f t="shared" ref="G141" si="17">+D141*F141</f>
        <v>0</v>
      </c>
      <c r="H141" s="6"/>
      <c r="I141" s="64" t="e">
        <f t="shared" ref="I141:I167" si="18">+G141/$H$320</f>
        <v>#DIV/0!</v>
      </c>
      <c r="K141" s="51"/>
    </row>
    <row r="142" spans="1:11" s="2" customFormat="1" ht="15.75">
      <c r="A142" s="43" t="s">
        <v>43</v>
      </c>
      <c r="B142" s="44" t="s">
        <v>270</v>
      </c>
      <c r="C142" s="30"/>
      <c r="D142" s="11">
        <v>0</v>
      </c>
      <c r="E142" s="27" t="s">
        <v>21</v>
      </c>
      <c r="F142" s="11"/>
      <c r="G142" s="45">
        <f t="shared" ref="G142:G167" si="19">+D142*F142</f>
        <v>0</v>
      </c>
      <c r="H142" s="6"/>
      <c r="I142" s="64" t="e">
        <f t="shared" si="18"/>
        <v>#DIV/0!</v>
      </c>
      <c r="K142" s="51"/>
    </row>
    <row r="143" spans="1:11" s="2" customFormat="1" ht="15.75">
      <c r="A143" s="43" t="s">
        <v>44</v>
      </c>
      <c r="B143" s="44" t="s">
        <v>271</v>
      </c>
      <c r="C143" s="30"/>
      <c r="D143" s="11">
        <v>0</v>
      </c>
      <c r="E143" s="27" t="s">
        <v>21</v>
      </c>
      <c r="F143" s="11"/>
      <c r="G143" s="45">
        <f t="shared" si="19"/>
        <v>0</v>
      </c>
      <c r="H143" s="6"/>
      <c r="I143" s="64" t="e">
        <f t="shared" si="18"/>
        <v>#DIV/0!</v>
      </c>
      <c r="K143" s="51"/>
    </row>
    <row r="144" spans="1:11" s="2" customFormat="1" ht="15.75">
      <c r="A144" s="43" t="s">
        <v>45</v>
      </c>
      <c r="B144" s="44" t="s">
        <v>272</v>
      </c>
      <c r="C144" s="30"/>
      <c r="D144" s="11">
        <v>0</v>
      </c>
      <c r="E144" s="27" t="s">
        <v>21</v>
      </c>
      <c r="F144" s="11"/>
      <c r="G144" s="45">
        <f t="shared" si="19"/>
        <v>0</v>
      </c>
      <c r="H144" s="6"/>
      <c r="I144" s="64" t="e">
        <f t="shared" si="18"/>
        <v>#DIV/0!</v>
      </c>
      <c r="K144" s="51"/>
    </row>
    <row r="145" spans="1:11" s="2" customFormat="1" ht="15.75">
      <c r="A145" s="43" t="s">
        <v>248</v>
      </c>
      <c r="B145" s="44" t="s">
        <v>273</v>
      </c>
      <c r="C145" s="30"/>
      <c r="D145" s="11">
        <v>0</v>
      </c>
      <c r="E145" s="27" t="s">
        <v>19</v>
      </c>
      <c r="F145" s="11"/>
      <c r="G145" s="45">
        <f t="shared" si="19"/>
        <v>0</v>
      </c>
      <c r="H145" s="6"/>
      <c r="I145" s="64" t="e">
        <f t="shared" si="18"/>
        <v>#DIV/0!</v>
      </c>
      <c r="K145" s="51"/>
    </row>
    <row r="146" spans="1:11" s="2" customFormat="1" ht="15.75">
      <c r="A146" s="43" t="s">
        <v>249</v>
      </c>
      <c r="B146" s="44" t="s">
        <v>274</v>
      </c>
      <c r="C146" s="30"/>
      <c r="D146" s="11">
        <v>0</v>
      </c>
      <c r="E146" s="27" t="s">
        <v>19</v>
      </c>
      <c r="F146" s="11"/>
      <c r="G146" s="45">
        <f t="shared" si="19"/>
        <v>0</v>
      </c>
      <c r="H146" s="6"/>
      <c r="I146" s="64" t="e">
        <f t="shared" si="18"/>
        <v>#DIV/0!</v>
      </c>
      <c r="K146" s="51"/>
    </row>
    <row r="147" spans="1:11" s="2" customFormat="1" ht="15.75">
      <c r="A147" s="43" t="s">
        <v>250</v>
      </c>
      <c r="B147" s="44" t="s">
        <v>275</v>
      </c>
      <c r="C147" s="30"/>
      <c r="D147" s="11">
        <v>0</v>
      </c>
      <c r="E147" s="27" t="s">
        <v>19</v>
      </c>
      <c r="F147" s="11"/>
      <c r="G147" s="45">
        <f t="shared" si="19"/>
        <v>0</v>
      </c>
      <c r="H147" s="6"/>
      <c r="I147" s="64" t="e">
        <f t="shared" si="18"/>
        <v>#DIV/0!</v>
      </c>
      <c r="K147" s="51"/>
    </row>
    <row r="148" spans="1:11" s="2" customFormat="1" ht="15.75">
      <c r="A148" s="43" t="s">
        <v>251</v>
      </c>
      <c r="B148" s="44" t="s">
        <v>276</v>
      </c>
      <c r="C148" s="30"/>
      <c r="D148" s="11">
        <v>0</v>
      </c>
      <c r="E148" s="27" t="s">
        <v>19</v>
      </c>
      <c r="F148" s="11"/>
      <c r="G148" s="45">
        <f t="shared" si="19"/>
        <v>0</v>
      </c>
      <c r="H148" s="6"/>
      <c r="I148" s="64" t="e">
        <f t="shared" si="18"/>
        <v>#DIV/0!</v>
      </c>
      <c r="K148" s="51"/>
    </row>
    <row r="149" spans="1:11" s="2" customFormat="1" ht="15.75">
      <c r="A149" s="43" t="s">
        <v>252</v>
      </c>
      <c r="B149" s="44" t="s">
        <v>277</v>
      </c>
      <c r="C149" s="30"/>
      <c r="D149" s="11">
        <v>0</v>
      </c>
      <c r="E149" s="27" t="s">
        <v>21</v>
      </c>
      <c r="F149" s="11"/>
      <c r="G149" s="45">
        <f t="shared" si="19"/>
        <v>0</v>
      </c>
      <c r="H149" s="6"/>
      <c r="I149" s="64" t="e">
        <f t="shared" si="18"/>
        <v>#DIV/0!</v>
      </c>
      <c r="K149" s="51"/>
    </row>
    <row r="150" spans="1:11" s="2" customFormat="1" ht="15.75">
      <c r="A150" s="43" t="s">
        <v>253</v>
      </c>
      <c r="B150" s="44" t="s">
        <v>278</v>
      </c>
      <c r="C150" s="30"/>
      <c r="D150" s="11">
        <v>0</v>
      </c>
      <c r="E150" s="27" t="s">
        <v>21</v>
      </c>
      <c r="F150" s="11"/>
      <c r="G150" s="45">
        <f t="shared" si="19"/>
        <v>0</v>
      </c>
      <c r="H150" s="6"/>
      <c r="I150" s="64" t="e">
        <f t="shared" si="18"/>
        <v>#DIV/0!</v>
      </c>
      <c r="K150" s="51"/>
    </row>
    <row r="151" spans="1:11" s="2" customFormat="1" ht="15.75">
      <c r="A151" s="43" t="s">
        <v>254</v>
      </c>
      <c r="B151" s="44" t="s">
        <v>279</v>
      </c>
      <c r="C151" s="30"/>
      <c r="D151" s="11">
        <v>0</v>
      </c>
      <c r="E151" s="27" t="s">
        <v>21</v>
      </c>
      <c r="F151" s="11"/>
      <c r="G151" s="45">
        <f t="shared" si="19"/>
        <v>0</v>
      </c>
      <c r="H151" s="6"/>
      <c r="I151" s="64" t="e">
        <f t="shared" si="18"/>
        <v>#DIV/0!</v>
      </c>
      <c r="K151" s="51"/>
    </row>
    <row r="152" spans="1:11" s="2" customFormat="1" ht="15.75">
      <c r="A152" s="43" t="s">
        <v>255</v>
      </c>
      <c r="B152" s="44" t="s">
        <v>280</v>
      </c>
      <c r="C152" s="30"/>
      <c r="D152" s="11">
        <v>0</v>
      </c>
      <c r="E152" s="27" t="s">
        <v>21</v>
      </c>
      <c r="F152" s="11"/>
      <c r="G152" s="45">
        <f t="shared" si="19"/>
        <v>0</v>
      </c>
      <c r="H152" s="6"/>
      <c r="I152" s="64" t="e">
        <f t="shared" si="18"/>
        <v>#DIV/0!</v>
      </c>
      <c r="K152" s="51"/>
    </row>
    <row r="153" spans="1:11" s="2" customFormat="1" ht="15.75">
      <c r="A153" s="43" t="s">
        <v>256</v>
      </c>
      <c r="B153" s="44" t="s">
        <v>281</v>
      </c>
      <c r="C153" s="30"/>
      <c r="D153" s="11">
        <v>0</v>
      </c>
      <c r="E153" s="27" t="s">
        <v>21</v>
      </c>
      <c r="F153" s="11"/>
      <c r="G153" s="45">
        <f t="shared" si="19"/>
        <v>0</v>
      </c>
      <c r="H153" s="6"/>
      <c r="I153" s="64" t="e">
        <f t="shared" si="18"/>
        <v>#DIV/0!</v>
      </c>
      <c r="K153" s="51"/>
    </row>
    <row r="154" spans="1:11" s="2" customFormat="1" ht="15.75">
      <c r="A154" s="43" t="s">
        <v>257</v>
      </c>
      <c r="B154" s="44" t="s">
        <v>282</v>
      </c>
      <c r="C154" s="30"/>
      <c r="D154" s="11">
        <v>0</v>
      </c>
      <c r="E154" s="27" t="s">
        <v>21</v>
      </c>
      <c r="F154" s="11"/>
      <c r="G154" s="45">
        <f t="shared" si="19"/>
        <v>0</v>
      </c>
      <c r="H154" s="6"/>
      <c r="I154" s="64" t="e">
        <f t="shared" si="18"/>
        <v>#DIV/0!</v>
      </c>
      <c r="K154" s="51"/>
    </row>
    <row r="155" spans="1:11" s="2" customFormat="1" ht="15.75">
      <c r="A155" s="43" t="s">
        <v>258</v>
      </c>
      <c r="B155" s="44" t="s">
        <v>283</v>
      </c>
      <c r="C155" s="30"/>
      <c r="D155" s="11">
        <v>0</v>
      </c>
      <c r="E155" s="27" t="s">
        <v>21</v>
      </c>
      <c r="F155" s="11"/>
      <c r="G155" s="45">
        <f t="shared" si="19"/>
        <v>0</v>
      </c>
      <c r="H155" s="6"/>
      <c r="I155" s="64" t="e">
        <f t="shared" si="18"/>
        <v>#DIV/0!</v>
      </c>
      <c r="K155" s="51"/>
    </row>
    <row r="156" spans="1:11" s="2" customFormat="1" ht="15.75">
      <c r="A156" s="43" t="s">
        <v>259</v>
      </c>
      <c r="B156" s="44" t="s">
        <v>284</v>
      </c>
      <c r="C156" s="30"/>
      <c r="D156" s="11">
        <v>0</v>
      </c>
      <c r="E156" s="27" t="s">
        <v>21</v>
      </c>
      <c r="F156" s="11"/>
      <c r="G156" s="45">
        <f t="shared" si="19"/>
        <v>0</v>
      </c>
      <c r="H156" s="6"/>
      <c r="I156" s="64" t="e">
        <f t="shared" si="18"/>
        <v>#DIV/0!</v>
      </c>
      <c r="K156" s="51"/>
    </row>
    <row r="157" spans="1:11" s="2" customFormat="1" ht="15.75">
      <c r="A157" s="43" t="s">
        <v>260</v>
      </c>
      <c r="B157" s="44" t="s">
        <v>285</v>
      </c>
      <c r="C157" s="30"/>
      <c r="D157" s="11">
        <v>0</v>
      </c>
      <c r="E157" s="27" t="s">
        <v>21</v>
      </c>
      <c r="F157" s="11"/>
      <c r="G157" s="45">
        <f t="shared" si="19"/>
        <v>0</v>
      </c>
      <c r="H157" s="6"/>
      <c r="I157" s="64" t="e">
        <f t="shared" si="18"/>
        <v>#DIV/0!</v>
      </c>
      <c r="K157" s="51"/>
    </row>
    <row r="158" spans="1:11" s="2" customFormat="1" ht="15.75">
      <c r="A158" s="43" t="s">
        <v>261</v>
      </c>
      <c r="B158" s="44" t="s">
        <v>286</v>
      </c>
      <c r="C158" s="30"/>
      <c r="D158" s="11">
        <v>0</v>
      </c>
      <c r="E158" s="27" t="s">
        <v>21</v>
      </c>
      <c r="F158" s="11"/>
      <c r="G158" s="45">
        <f t="shared" si="19"/>
        <v>0</v>
      </c>
      <c r="H158" s="6"/>
      <c r="I158" s="64" t="e">
        <f t="shared" si="18"/>
        <v>#DIV/0!</v>
      </c>
      <c r="K158" s="51"/>
    </row>
    <row r="159" spans="1:11" s="2" customFormat="1" ht="15.75">
      <c r="A159" s="43" t="s">
        <v>262</v>
      </c>
      <c r="B159" s="44" t="s">
        <v>287</v>
      </c>
      <c r="C159" s="30"/>
      <c r="D159" s="11">
        <v>0</v>
      </c>
      <c r="E159" s="27" t="s">
        <v>21</v>
      </c>
      <c r="F159" s="11"/>
      <c r="G159" s="45">
        <f t="shared" si="19"/>
        <v>0</v>
      </c>
      <c r="H159" s="6"/>
      <c r="I159" s="64" t="e">
        <f t="shared" si="18"/>
        <v>#DIV/0!</v>
      </c>
      <c r="K159" s="51"/>
    </row>
    <row r="160" spans="1:11" s="2" customFormat="1" ht="15.75">
      <c r="A160" s="43" t="s">
        <v>263</v>
      </c>
      <c r="B160" s="44" t="s">
        <v>243</v>
      </c>
      <c r="C160" s="30"/>
      <c r="D160" s="11">
        <v>0</v>
      </c>
      <c r="E160" s="27" t="s">
        <v>19</v>
      </c>
      <c r="F160" s="11"/>
      <c r="G160" s="45">
        <f t="shared" si="19"/>
        <v>0</v>
      </c>
      <c r="H160" s="6"/>
      <c r="I160" s="64" t="e">
        <f t="shared" si="18"/>
        <v>#DIV/0!</v>
      </c>
      <c r="K160" s="51"/>
    </row>
    <row r="161" spans="1:11" s="2" customFormat="1" ht="15.75">
      <c r="A161" s="43" t="s">
        <v>264</v>
      </c>
      <c r="B161" s="44" t="s">
        <v>288</v>
      </c>
      <c r="C161" s="30"/>
      <c r="D161" s="11">
        <v>0</v>
      </c>
      <c r="E161" s="27" t="s">
        <v>19</v>
      </c>
      <c r="F161" s="11"/>
      <c r="G161" s="45">
        <f t="shared" si="19"/>
        <v>0</v>
      </c>
      <c r="H161" s="6"/>
      <c r="I161" s="64" t="e">
        <f t="shared" si="18"/>
        <v>#DIV/0!</v>
      </c>
      <c r="K161" s="51"/>
    </row>
    <row r="162" spans="1:11" s="2" customFormat="1" ht="15.75">
      <c r="A162" s="43" t="s">
        <v>265</v>
      </c>
      <c r="B162" s="44" t="s">
        <v>532</v>
      </c>
      <c r="C162" s="30"/>
      <c r="D162" s="11">
        <v>0</v>
      </c>
      <c r="E162" s="27" t="s">
        <v>19</v>
      </c>
      <c r="F162" s="11"/>
      <c r="G162" s="45">
        <f t="shared" si="19"/>
        <v>0</v>
      </c>
      <c r="H162" s="6"/>
      <c r="I162" s="64" t="e">
        <f t="shared" si="18"/>
        <v>#DIV/0!</v>
      </c>
      <c r="K162" s="51"/>
    </row>
    <row r="163" spans="1:11" s="2" customFormat="1" ht="15.75">
      <c r="A163" s="43" t="s">
        <v>266</v>
      </c>
      <c r="B163" s="44" t="s">
        <v>533</v>
      </c>
      <c r="C163" s="30"/>
      <c r="D163" s="11">
        <v>0</v>
      </c>
      <c r="E163" s="27" t="s">
        <v>19</v>
      </c>
      <c r="F163" s="11"/>
      <c r="G163" s="45">
        <f t="shared" si="19"/>
        <v>0</v>
      </c>
      <c r="H163" s="6"/>
      <c r="I163" s="64" t="e">
        <f t="shared" si="18"/>
        <v>#DIV/0!</v>
      </c>
      <c r="K163" s="51"/>
    </row>
    <row r="164" spans="1:11" s="2" customFormat="1" ht="15.75">
      <c r="A164" s="43" t="s">
        <v>267</v>
      </c>
      <c r="B164" s="44" t="s">
        <v>289</v>
      </c>
      <c r="C164" s="30"/>
      <c r="D164" s="11">
        <v>0</v>
      </c>
      <c r="E164" s="27" t="s">
        <v>19</v>
      </c>
      <c r="F164" s="11"/>
      <c r="G164" s="45">
        <f t="shared" si="19"/>
        <v>0</v>
      </c>
      <c r="H164" s="6"/>
      <c r="I164" s="64" t="e">
        <f t="shared" si="18"/>
        <v>#DIV/0!</v>
      </c>
      <c r="K164" s="51"/>
    </row>
    <row r="165" spans="1:11" s="2" customFormat="1" ht="15.75">
      <c r="A165" s="43" t="s">
        <v>268</v>
      </c>
      <c r="B165" s="44" t="s">
        <v>290</v>
      </c>
      <c r="C165" s="30"/>
      <c r="D165" s="11">
        <v>0</v>
      </c>
      <c r="E165" s="27" t="s">
        <v>19</v>
      </c>
      <c r="F165" s="11"/>
      <c r="G165" s="45">
        <f t="shared" si="19"/>
        <v>0</v>
      </c>
      <c r="H165" s="6"/>
      <c r="I165" s="64" t="e">
        <f t="shared" si="18"/>
        <v>#DIV/0!</v>
      </c>
      <c r="K165" s="51"/>
    </row>
    <row r="166" spans="1:11" s="2" customFormat="1" ht="15.75">
      <c r="A166" s="43" t="s">
        <v>292</v>
      </c>
      <c r="B166" s="44" t="s">
        <v>291</v>
      </c>
      <c r="C166" s="30"/>
      <c r="D166" s="11">
        <v>0</v>
      </c>
      <c r="E166" s="27" t="s">
        <v>19</v>
      </c>
      <c r="F166" s="11"/>
      <c r="G166" s="45">
        <f t="shared" si="19"/>
        <v>0</v>
      </c>
      <c r="H166" s="6"/>
      <c r="I166" s="64" t="e">
        <f t="shared" si="18"/>
        <v>#DIV/0!</v>
      </c>
      <c r="K166" s="51"/>
    </row>
    <row r="167" spans="1:11" s="2" customFormat="1" ht="15.75">
      <c r="A167" s="43" t="s">
        <v>293</v>
      </c>
      <c r="B167" s="44" t="s">
        <v>70</v>
      </c>
      <c r="C167" s="30"/>
      <c r="D167" s="11">
        <v>0</v>
      </c>
      <c r="E167" s="27" t="s">
        <v>19</v>
      </c>
      <c r="F167" s="11"/>
      <c r="G167" s="45">
        <f t="shared" si="19"/>
        <v>0</v>
      </c>
      <c r="H167" s="6"/>
      <c r="I167" s="64" t="e">
        <f t="shared" si="18"/>
        <v>#DIV/0!</v>
      </c>
      <c r="K167" s="51"/>
    </row>
    <row r="168" spans="1:11" ht="15.75" thickBot="1">
      <c r="A168" s="31"/>
      <c r="B168" s="79"/>
      <c r="C168" s="79"/>
      <c r="D168" s="39"/>
      <c r="E168" s="39"/>
      <c r="F168" s="39"/>
      <c r="G168" s="39"/>
      <c r="H168" s="40"/>
      <c r="I168" s="40"/>
      <c r="J168" s="54"/>
      <c r="K168" s="52"/>
    </row>
    <row r="169" spans="1:11" ht="21" thickBot="1">
      <c r="A169" s="32">
        <v>8</v>
      </c>
      <c r="B169" s="33" t="s">
        <v>77</v>
      </c>
      <c r="C169" s="34"/>
      <c r="D169" s="24"/>
      <c r="E169" s="25"/>
      <c r="F169" s="25"/>
      <c r="G169" s="25"/>
      <c r="H169" s="26">
        <f>SUM(G171:G186)</f>
        <v>0</v>
      </c>
      <c r="I169" s="49"/>
      <c r="J169" s="42" t="e">
        <f>SUM(I171:I186)</f>
        <v>#DIV/0!</v>
      </c>
    </row>
    <row r="170" spans="1:11">
      <c r="A170" s="37"/>
      <c r="B170" s="38"/>
      <c r="C170" s="29"/>
      <c r="D170" s="5"/>
      <c r="E170" s="5"/>
      <c r="F170" s="5"/>
      <c r="G170" s="5"/>
      <c r="H170" s="6"/>
      <c r="I170" s="6"/>
      <c r="J170" s="53"/>
      <c r="K170" s="52"/>
    </row>
    <row r="171" spans="1:11" s="2" customFormat="1" ht="15.75">
      <c r="A171" s="43" t="s">
        <v>78</v>
      </c>
      <c r="B171" s="44" t="s">
        <v>294</v>
      </c>
      <c r="C171" s="30"/>
      <c r="D171" s="11">
        <v>0</v>
      </c>
      <c r="E171" s="27" t="s">
        <v>21</v>
      </c>
      <c r="F171" s="11"/>
      <c r="G171" s="45">
        <f t="shared" ref="G171" si="20">+D171*F171</f>
        <v>0</v>
      </c>
      <c r="H171" s="6"/>
      <c r="I171" s="64" t="e">
        <f t="shared" ref="I171:I185" si="21">+G171/$H$320</f>
        <v>#DIV/0!</v>
      </c>
      <c r="K171" s="51"/>
    </row>
    <row r="172" spans="1:11" s="2" customFormat="1" ht="15.75">
      <c r="A172" s="43" t="s">
        <v>79</v>
      </c>
      <c r="B172" s="44" t="s">
        <v>295</v>
      </c>
      <c r="C172" s="30"/>
      <c r="D172" s="11">
        <v>0</v>
      </c>
      <c r="E172" s="27" t="s">
        <v>21</v>
      </c>
      <c r="F172" s="11"/>
      <c r="G172" s="45">
        <f t="shared" ref="G172:G185" si="22">+D172*F172</f>
        <v>0</v>
      </c>
      <c r="H172" s="6"/>
      <c r="I172" s="64" t="e">
        <f t="shared" si="21"/>
        <v>#DIV/0!</v>
      </c>
      <c r="K172" s="51"/>
    </row>
    <row r="173" spans="1:11" s="2" customFormat="1" ht="15.75">
      <c r="A173" s="43" t="s">
        <v>309</v>
      </c>
      <c r="B173" s="44" t="s">
        <v>296</v>
      </c>
      <c r="C173" s="30"/>
      <c r="D173" s="11">
        <v>0</v>
      </c>
      <c r="E173" s="27" t="s">
        <v>21</v>
      </c>
      <c r="F173" s="11"/>
      <c r="G173" s="45">
        <f t="shared" si="22"/>
        <v>0</v>
      </c>
      <c r="H173" s="6"/>
      <c r="I173" s="64" t="e">
        <f t="shared" si="21"/>
        <v>#DIV/0!</v>
      </c>
      <c r="K173" s="51"/>
    </row>
    <row r="174" spans="1:11" s="2" customFormat="1" ht="15.75">
      <c r="A174" s="43" t="s">
        <v>310</v>
      </c>
      <c r="B174" s="44" t="s">
        <v>297</v>
      </c>
      <c r="C174" s="30"/>
      <c r="D174" s="11">
        <v>0</v>
      </c>
      <c r="E174" s="27" t="s">
        <v>21</v>
      </c>
      <c r="F174" s="11"/>
      <c r="G174" s="45">
        <f t="shared" si="22"/>
        <v>0</v>
      </c>
      <c r="H174" s="6"/>
      <c r="I174" s="64" t="e">
        <f t="shared" si="21"/>
        <v>#DIV/0!</v>
      </c>
      <c r="K174" s="51"/>
    </row>
    <row r="175" spans="1:11" s="2" customFormat="1" ht="15.75">
      <c r="A175" s="43" t="s">
        <v>311</v>
      </c>
      <c r="B175" s="44" t="s">
        <v>298</v>
      </c>
      <c r="C175" s="30"/>
      <c r="D175" s="11">
        <v>0</v>
      </c>
      <c r="E175" s="27" t="s">
        <v>21</v>
      </c>
      <c r="F175" s="11"/>
      <c r="G175" s="45">
        <f t="shared" si="22"/>
        <v>0</v>
      </c>
      <c r="H175" s="6"/>
      <c r="I175" s="64" t="e">
        <f t="shared" si="21"/>
        <v>#DIV/0!</v>
      </c>
      <c r="K175" s="51"/>
    </row>
    <row r="176" spans="1:11" s="2" customFormat="1" ht="15.75">
      <c r="A176" s="43" t="s">
        <v>312</v>
      </c>
      <c r="B176" s="44" t="s">
        <v>305</v>
      </c>
      <c r="C176" s="30"/>
      <c r="D176" s="11">
        <v>0</v>
      </c>
      <c r="E176" s="27" t="s">
        <v>21</v>
      </c>
      <c r="F176" s="11"/>
      <c r="G176" s="45">
        <f t="shared" si="22"/>
        <v>0</v>
      </c>
      <c r="H176" s="6"/>
      <c r="I176" s="64" t="e">
        <f t="shared" si="21"/>
        <v>#DIV/0!</v>
      </c>
      <c r="K176" s="51"/>
    </row>
    <row r="177" spans="1:11" s="2" customFormat="1" ht="15.75">
      <c r="A177" s="43" t="s">
        <v>313</v>
      </c>
      <c r="B177" s="44" t="s">
        <v>299</v>
      </c>
      <c r="C177" s="30"/>
      <c r="D177" s="11">
        <v>0</v>
      </c>
      <c r="E177" s="27" t="s">
        <v>21</v>
      </c>
      <c r="F177" s="11"/>
      <c r="G177" s="45">
        <f t="shared" si="22"/>
        <v>0</v>
      </c>
      <c r="H177" s="6"/>
      <c r="I177" s="64" t="e">
        <f t="shared" si="21"/>
        <v>#DIV/0!</v>
      </c>
      <c r="K177" s="51"/>
    </row>
    <row r="178" spans="1:11" s="2" customFormat="1" ht="15.75">
      <c r="A178" s="43" t="s">
        <v>314</v>
      </c>
      <c r="B178" s="44" t="s">
        <v>300</v>
      </c>
      <c r="C178" s="30"/>
      <c r="D178" s="11">
        <v>0</v>
      </c>
      <c r="E178" s="27" t="s">
        <v>21</v>
      </c>
      <c r="F178" s="11"/>
      <c r="G178" s="45">
        <f t="shared" si="22"/>
        <v>0</v>
      </c>
      <c r="H178" s="6"/>
      <c r="I178" s="64" t="e">
        <f t="shared" si="21"/>
        <v>#DIV/0!</v>
      </c>
      <c r="K178" s="51"/>
    </row>
    <row r="179" spans="1:11" s="2" customFormat="1" ht="15.75">
      <c r="A179" s="43" t="s">
        <v>315</v>
      </c>
      <c r="B179" s="44" t="s">
        <v>301</v>
      </c>
      <c r="C179" s="30"/>
      <c r="D179" s="11">
        <v>0</v>
      </c>
      <c r="E179" s="27" t="s">
        <v>21</v>
      </c>
      <c r="F179" s="11"/>
      <c r="G179" s="45">
        <f t="shared" si="22"/>
        <v>0</v>
      </c>
      <c r="H179" s="6"/>
      <c r="I179" s="64" t="e">
        <f t="shared" si="21"/>
        <v>#DIV/0!</v>
      </c>
      <c r="K179" s="51"/>
    </row>
    <row r="180" spans="1:11" s="2" customFormat="1" ht="15.75">
      <c r="A180" s="43" t="s">
        <v>316</v>
      </c>
      <c r="B180" s="44" t="s">
        <v>302</v>
      </c>
      <c r="C180" s="30"/>
      <c r="D180" s="11">
        <v>0</v>
      </c>
      <c r="E180" s="27" t="s">
        <v>40</v>
      </c>
      <c r="F180" s="11"/>
      <c r="G180" s="45">
        <f t="shared" si="22"/>
        <v>0</v>
      </c>
      <c r="H180" s="6"/>
      <c r="I180" s="64" t="e">
        <f t="shared" si="21"/>
        <v>#DIV/0!</v>
      </c>
      <c r="K180" s="51"/>
    </row>
    <row r="181" spans="1:11" s="2" customFormat="1" ht="15.75">
      <c r="A181" s="43" t="s">
        <v>317</v>
      </c>
      <c r="B181" s="44" t="s">
        <v>303</v>
      </c>
      <c r="C181" s="30"/>
      <c r="D181" s="11">
        <v>0</v>
      </c>
      <c r="E181" s="27" t="s">
        <v>21</v>
      </c>
      <c r="F181" s="11"/>
      <c r="G181" s="45">
        <f t="shared" si="22"/>
        <v>0</v>
      </c>
      <c r="H181" s="6"/>
      <c r="I181" s="64" t="e">
        <f t="shared" si="21"/>
        <v>#DIV/0!</v>
      </c>
      <c r="K181" s="51"/>
    </row>
    <row r="182" spans="1:11" s="2" customFormat="1" ht="15.75">
      <c r="A182" s="43" t="s">
        <v>318</v>
      </c>
      <c r="B182" s="44" t="s">
        <v>304</v>
      </c>
      <c r="C182" s="30"/>
      <c r="D182" s="11">
        <v>0</v>
      </c>
      <c r="E182" s="27" t="s">
        <v>21</v>
      </c>
      <c r="F182" s="11"/>
      <c r="G182" s="45">
        <f t="shared" si="22"/>
        <v>0</v>
      </c>
      <c r="H182" s="6"/>
      <c r="I182" s="64" t="e">
        <f t="shared" si="21"/>
        <v>#DIV/0!</v>
      </c>
      <c r="K182" s="51"/>
    </row>
    <row r="183" spans="1:11" s="2" customFormat="1" ht="15.75">
      <c r="A183" s="43" t="s">
        <v>319</v>
      </c>
      <c r="B183" s="44" t="s">
        <v>306</v>
      </c>
      <c r="C183" s="30"/>
      <c r="D183" s="11">
        <v>0</v>
      </c>
      <c r="E183" s="27" t="s">
        <v>21</v>
      </c>
      <c r="F183" s="11"/>
      <c r="G183" s="45">
        <f t="shared" si="22"/>
        <v>0</v>
      </c>
      <c r="H183" s="6"/>
      <c r="I183" s="64" t="e">
        <f t="shared" si="21"/>
        <v>#DIV/0!</v>
      </c>
      <c r="K183" s="51"/>
    </row>
    <row r="184" spans="1:11" s="2" customFormat="1" ht="15.75">
      <c r="A184" s="43" t="s">
        <v>320</v>
      </c>
      <c r="B184" s="44" t="s">
        <v>307</v>
      </c>
      <c r="C184" s="30"/>
      <c r="D184" s="11">
        <v>0</v>
      </c>
      <c r="E184" s="27" t="s">
        <v>21</v>
      </c>
      <c r="F184" s="11"/>
      <c r="G184" s="45">
        <f t="shared" si="22"/>
        <v>0</v>
      </c>
      <c r="H184" s="6"/>
      <c r="I184" s="64" t="e">
        <f t="shared" si="21"/>
        <v>#DIV/0!</v>
      </c>
      <c r="K184" s="51"/>
    </row>
    <row r="185" spans="1:11" s="2" customFormat="1" ht="15.75">
      <c r="A185" s="43" t="s">
        <v>321</v>
      </c>
      <c r="B185" s="44" t="s">
        <v>308</v>
      </c>
      <c r="C185" s="30"/>
      <c r="D185" s="11">
        <v>0</v>
      </c>
      <c r="E185" s="27" t="s">
        <v>21</v>
      </c>
      <c r="F185" s="11"/>
      <c r="G185" s="45">
        <f t="shared" si="22"/>
        <v>0</v>
      </c>
      <c r="H185" s="6"/>
      <c r="I185" s="64" t="e">
        <f t="shared" si="21"/>
        <v>#DIV/0!</v>
      </c>
      <c r="K185" s="51"/>
    </row>
    <row r="186" spans="1:11" ht="15.75" thickBot="1">
      <c r="A186" s="31"/>
      <c r="B186" s="79"/>
      <c r="C186" s="79"/>
      <c r="D186" s="39"/>
      <c r="E186" s="39"/>
      <c r="F186" s="39"/>
      <c r="G186" s="39"/>
      <c r="H186" s="40"/>
      <c r="I186" s="40"/>
      <c r="J186" s="54"/>
      <c r="K186" s="52"/>
    </row>
    <row r="187" spans="1:11" ht="21" thickBot="1">
      <c r="A187" s="32">
        <v>9</v>
      </c>
      <c r="B187" s="33" t="s">
        <v>77</v>
      </c>
      <c r="C187" s="34"/>
      <c r="D187" s="24"/>
      <c r="E187" s="25"/>
      <c r="F187" s="25"/>
      <c r="G187" s="25"/>
      <c r="H187" s="26">
        <f>SUM(G189:G194)</f>
        <v>0</v>
      </c>
      <c r="I187" s="49"/>
      <c r="J187" s="42" t="e">
        <f>SUM(I189:I194)</f>
        <v>#DIV/0!</v>
      </c>
    </row>
    <row r="188" spans="1:11">
      <c r="A188" s="37"/>
      <c r="B188" s="38"/>
      <c r="C188" s="29"/>
      <c r="D188" s="5"/>
      <c r="E188" s="5"/>
      <c r="F188" s="5"/>
      <c r="G188" s="5"/>
      <c r="H188" s="6"/>
      <c r="I188" s="6"/>
      <c r="J188" s="53"/>
      <c r="K188" s="52"/>
    </row>
    <row r="189" spans="1:11" s="2" customFormat="1" ht="15.75">
      <c r="A189" s="43" t="s">
        <v>81</v>
      </c>
      <c r="B189" s="44" t="s">
        <v>322</v>
      </c>
      <c r="C189" s="30"/>
      <c r="D189" s="11">
        <v>0</v>
      </c>
      <c r="E189" s="27" t="s">
        <v>21</v>
      </c>
      <c r="F189" s="11"/>
      <c r="G189" s="45">
        <f t="shared" ref="G189" si="23">+D189*F189</f>
        <v>0</v>
      </c>
      <c r="H189" s="6"/>
      <c r="I189" s="64" t="e">
        <f>+G189/$H$320</f>
        <v>#DIV/0!</v>
      </c>
      <c r="K189" s="51"/>
    </row>
    <row r="190" spans="1:11" s="2" customFormat="1" ht="15.75">
      <c r="A190" s="43" t="s">
        <v>327</v>
      </c>
      <c r="B190" s="44" t="s">
        <v>323</v>
      </c>
      <c r="C190" s="30"/>
      <c r="D190" s="11">
        <v>0</v>
      </c>
      <c r="E190" s="27" t="s">
        <v>21</v>
      </c>
      <c r="F190" s="11"/>
      <c r="G190" s="45">
        <f t="shared" ref="G190:G193" si="24">+D190*F190</f>
        <v>0</v>
      </c>
      <c r="H190" s="6"/>
      <c r="I190" s="64" t="e">
        <f>+G190/$H$320</f>
        <v>#DIV/0!</v>
      </c>
      <c r="K190" s="51"/>
    </row>
    <row r="191" spans="1:11" s="2" customFormat="1" ht="15.75">
      <c r="A191" s="43" t="s">
        <v>328</v>
      </c>
      <c r="B191" s="44" t="s">
        <v>324</v>
      </c>
      <c r="C191" s="30"/>
      <c r="D191" s="11">
        <v>0</v>
      </c>
      <c r="E191" s="27" t="s">
        <v>21</v>
      </c>
      <c r="F191" s="11"/>
      <c r="G191" s="45">
        <f t="shared" si="24"/>
        <v>0</v>
      </c>
      <c r="H191" s="6"/>
      <c r="I191" s="64" t="e">
        <f>+G191/$H$320</f>
        <v>#DIV/0!</v>
      </c>
      <c r="K191" s="51"/>
    </row>
    <row r="192" spans="1:11" s="2" customFormat="1" ht="15.75">
      <c r="A192" s="43" t="s">
        <v>329</v>
      </c>
      <c r="B192" s="44" t="s">
        <v>325</v>
      </c>
      <c r="C192" s="30"/>
      <c r="D192" s="11">
        <v>0</v>
      </c>
      <c r="E192" s="27" t="s">
        <v>21</v>
      </c>
      <c r="F192" s="11"/>
      <c r="G192" s="45">
        <f t="shared" si="24"/>
        <v>0</v>
      </c>
      <c r="H192" s="6"/>
      <c r="I192" s="64" t="e">
        <f>+G192/$H$320</f>
        <v>#DIV/0!</v>
      </c>
      <c r="K192" s="51"/>
    </row>
    <row r="193" spans="1:11" s="2" customFormat="1" ht="15.75">
      <c r="A193" s="43" t="s">
        <v>330</v>
      </c>
      <c r="B193" s="44" t="s">
        <v>326</v>
      </c>
      <c r="C193" s="30"/>
      <c r="D193" s="11">
        <v>0</v>
      </c>
      <c r="E193" s="27" t="s">
        <v>21</v>
      </c>
      <c r="F193" s="11"/>
      <c r="G193" s="45">
        <f t="shared" si="24"/>
        <v>0</v>
      </c>
      <c r="H193" s="6"/>
      <c r="I193" s="64" t="e">
        <f>+G193/$H$320</f>
        <v>#DIV/0!</v>
      </c>
      <c r="K193" s="51"/>
    </row>
    <row r="194" spans="1:11" ht="15.75" thickBot="1">
      <c r="A194" s="31"/>
      <c r="B194" s="79"/>
      <c r="C194" s="79"/>
      <c r="D194" s="39"/>
      <c r="E194" s="39"/>
      <c r="F194" s="39"/>
      <c r="G194" s="39"/>
      <c r="H194" s="40"/>
      <c r="I194" s="40"/>
      <c r="J194" s="54"/>
      <c r="K194" s="52"/>
    </row>
    <row r="195" spans="1:11" ht="21" thickBot="1">
      <c r="A195" s="32">
        <v>10</v>
      </c>
      <c r="B195" s="33" t="s">
        <v>82</v>
      </c>
      <c r="C195" s="34"/>
      <c r="D195" s="24"/>
      <c r="E195" s="25"/>
      <c r="F195" s="25"/>
      <c r="G195" s="25"/>
      <c r="H195" s="26">
        <f>SUM(G197:G230)</f>
        <v>0</v>
      </c>
      <c r="I195" s="49"/>
      <c r="J195" s="42" t="e">
        <f>SUM(I197:I230)</f>
        <v>#DIV/0!</v>
      </c>
    </row>
    <row r="196" spans="1:11">
      <c r="A196" s="37"/>
      <c r="B196" s="38"/>
      <c r="C196" s="29"/>
      <c r="D196" s="5"/>
      <c r="E196" s="5"/>
      <c r="F196" s="5"/>
      <c r="G196" s="5"/>
      <c r="H196" s="6"/>
      <c r="I196" s="6"/>
      <c r="J196" s="53"/>
      <c r="K196" s="52"/>
    </row>
    <row r="197" spans="1:11" s="2" customFormat="1" ht="15.75">
      <c r="A197" s="43" t="s">
        <v>83</v>
      </c>
      <c r="B197" s="44" t="s">
        <v>331</v>
      </c>
      <c r="C197" s="30"/>
      <c r="D197" s="11">
        <v>0</v>
      </c>
      <c r="E197" s="27" t="s">
        <v>21</v>
      </c>
      <c r="F197" s="11"/>
      <c r="G197" s="45">
        <f t="shared" ref="G197:G198" si="25">+D197*F197</f>
        <v>0</v>
      </c>
      <c r="H197" s="6"/>
      <c r="I197" s="64" t="e">
        <f>+G197/$H$320</f>
        <v>#DIV/0!</v>
      </c>
      <c r="K197" s="51"/>
    </row>
    <row r="198" spans="1:11" s="2" customFormat="1" ht="15.75">
      <c r="A198" s="43" t="s">
        <v>84</v>
      </c>
      <c r="B198" s="44" t="s">
        <v>332</v>
      </c>
      <c r="C198" s="30"/>
      <c r="D198" s="11">
        <v>0</v>
      </c>
      <c r="E198" s="27" t="s">
        <v>21</v>
      </c>
      <c r="F198" s="11"/>
      <c r="G198" s="45">
        <f t="shared" si="25"/>
        <v>0</v>
      </c>
      <c r="H198" s="6"/>
      <c r="I198" s="64" t="e">
        <f>+G198/$H$320</f>
        <v>#DIV/0!</v>
      </c>
      <c r="K198" s="51"/>
    </row>
    <row r="199" spans="1:11" s="2" customFormat="1" ht="15.75">
      <c r="A199" s="43" t="s">
        <v>364</v>
      </c>
      <c r="B199" s="44" t="s">
        <v>333</v>
      </c>
      <c r="C199" s="30"/>
      <c r="D199" s="11">
        <v>0</v>
      </c>
      <c r="E199" s="27" t="s">
        <v>21</v>
      </c>
      <c r="F199" s="11"/>
      <c r="G199" s="45">
        <f t="shared" ref="G199:G229" si="26">+D199*F199</f>
        <v>0</v>
      </c>
      <c r="H199" s="6"/>
      <c r="I199" s="64" t="e">
        <f t="shared" ref="I199:I229" si="27">+G199/$H$320</f>
        <v>#DIV/0!</v>
      </c>
      <c r="K199" s="51"/>
    </row>
    <row r="200" spans="1:11" s="2" customFormat="1" ht="15.75">
      <c r="A200" s="43" t="s">
        <v>365</v>
      </c>
      <c r="B200" s="44" t="s">
        <v>334</v>
      </c>
      <c r="C200" s="30"/>
      <c r="D200" s="11">
        <v>0</v>
      </c>
      <c r="E200" s="27" t="s">
        <v>21</v>
      </c>
      <c r="F200" s="11"/>
      <c r="G200" s="45">
        <f t="shared" si="26"/>
        <v>0</v>
      </c>
      <c r="H200" s="6"/>
      <c r="I200" s="64" t="e">
        <f t="shared" si="27"/>
        <v>#DIV/0!</v>
      </c>
      <c r="K200" s="51"/>
    </row>
    <row r="201" spans="1:11" s="2" customFormat="1" ht="15.75">
      <c r="A201" s="43" t="s">
        <v>366</v>
      </c>
      <c r="B201" s="44" t="s">
        <v>335</v>
      </c>
      <c r="C201" s="30"/>
      <c r="D201" s="11">
        <v>0</v>
      </c>
      <c r="E201" s="27" t="s">
        <v>21</v>
      </c>
      <c r="F201" s="11"/>
      <c r="G201" s="45">
        <f t="shared" si="26"/>
        <v>0</v>
      </c>
      <c r="H201" s="6"/>
      <c r="I201" s="64" t="e">
        <f t="shared" si="27"/>
        <v>#DIV/0!</v>
      </c>
      <c r="K201" s="51"/>
    </row>
    <row r="202" spans="1:11" s="2" customFormat="1" ht="15.75">
      <c r="A202" s="43" t="s">
        <v>367</v>
      </c>
      <c r="B202" s="44" t="s">
        <v>336</v>
      </c>
      <c r="C202" s="30"/>
      <c r="D202" s="11">
        <v>0</v>
      </c>
      <c r="E202" s="27" t="s">
        <v>21</v>
      </c>
      <c r="F202" s="11"/>
      <c r="G202" s="45">
        <f t="shared" si="26"/>
        <v>0</v>
      </c>
      <c r="H202" s="6"/>
      <c r="I202" s="64" t="e">
        <f t="shared" si="27"/>
        <v>#DIV/0!</v>
      </c>
      <c r="K202" s="51"/>
    </row>
    <row r="203" spans="1:11" s="2" customFormat="1" ht="15.75">
      <c r="A203" s="43" t="s">
        <v>368</v>
      </c>
      <c r="B203" s="44" t="s">
        <v>337</v>
      </c>
      <c r="C203" s="30"/>
      <c r="D203" s="11">
        <v>0</v>
      </c>
      <c r="E203" s="27" t="s">
        <v>21</v>
      </c>
      <c r="F203" s="11"/>
      <c r="G203" s="45">
        <f t="shared" si="26"/>
        <v>0</v>
      </c>
      <c r="H203" s="6"/>
      <c r="I203" s="64" t="e">
        <f t="shared" si="27"/>
        <v>#DIV/0!</v>
      </c>
      <c r="K203" s="51"/>
    </row>
    <row r="204" spans="1:11" s="2" customFormat="1" ht="15.75">
      <c r="A204" s="43" t="s">
        <v>369</v>
      </c>
      <c r="B204" s="44" t="s">
        <v>338</v>
      </c>
      <c r="C204" s="30"/>
      <c r="D204" s="11">
        <v>0</v>
      </c>
      <c r="E204" s="27" t="s">
        <v>21</v>
      </c>
      <c r="F204" s="11"/>
      <c r="G204" s="45">
        <f t="shared" si="26"/>
        <v>0</v>
      </c>
      <c r="H204" s="6"/>
      <c r="I204" s="64" t="e">
        <f t="shared" si="27"/>
        <v>#DIV/0!</v>
      </c>
      <c r="K204" s="51"/>
    </row>
    <row r="205" spans="1:11" s="2" customFormat="1" ht="15.75">
      <c r="A205" s="43" t="s">
        <v>370</v>
      </c>
      <c r="B205" s="44" t="s">
        <v>339</v>
      </c>
      <c r="C205" s="30"/>
      <c r="D205" s="11">
        <v>0</v>
      </c>
      <c r="E205" s="27" t="s">
        <v>21</v>
      </c>
      <c r="F205" s="11"/>
      <c r="G205" s="45">
        <f t="shared" si="26"/>
        <v>0</v>
      </c>
      <c r="H205" s="6"/>
      <c r="I205" s="64" t="e">
        <f t="shared" si="27"/>
        <v>#DIV/0!</v>
      </c>
      <c r="K205" s="51"/>
    </row>
    <row r="206" spans="1:11" s="2" customFormat="1" ht="15.75">
      <c r="A206" s="43" t="s">
        <v>371</v>
      </c>
      <c r="B206" s="44" t="s">
        <v>340</v>
      </c>
      <c r="C206" s="30"/>
      <c r="D206" s="11">
        <v>0</v>
      </c>
      <c r="E206" s="27" t="s">
        <v>21</v>
      </c>
      <c r="F206" s="11"/>
      <c r="G206" s="45">
        <f t="shared" si="26"/>
        <v>0</v>
      </c>
      <c r="H206" s="6"/>
      <c r="I206" s="64" t="e">
        <f t="shared" si="27"/>
        <v>#DIV/0!</v>
      </c>
      <c r="K206" s="51"/>
    </row>
    <row r="207" spans="1:11" s="2" customFormat="1" ht="15.75">
      <c r="A207" s="43" t="s">
        <v>372</v>
      </c>
      <c r="B207" s="44" t="s">
        <v>341</v>
      </c>
      <c r="C207" s="30"/>
      <c r="D207" s="11">
        <v>0</v>
      </c>
      <c r="E207" s="27" t="s">
        <v>21</v>
      </c>
      <c r="F207" s="11"/>
      <c r="G207" s="45">
        <f t="shared" si="26"/>
        <v>0</v>
      </c>
      <c r="H207" s="6"/>
      <c r="I207" s="64" t="e">
        <f t="shared" si="27"/>
        <v>#DIV/0!</v>
      </c>
      <c r="K207" s="51"/>
    </row>
    <row r="208" spans="1:11" s="2" customFormat="1" ht="15.75">
      <c r="A208" s="43" t="s">
        <v>373</v>
      </c>
      <c r="B208" s="44" t="s">
        <v>342</v>
      </c>
      <c r="C208" s="30"/>
      <c r="D208" s="11">
        <v>0</v>
      </c>
      <c r="E208" s="27" t="s">
        <v>21</v>
      </c>
      <c r="F208" s="11"/>
      <c r="G208" s="45">
        <f t="shared" si="26"/>
        <v>0</v>
      </c>
      <c r="H208" s="6"/>
      <c r="I208" s="64" t="e">
        <f t="shared" si="27"/>
        <v>#DIV/0!</v>
      </c>
      <c r="K208" s="51"/>
    </row>
    <row r="209" spans="1:11" s="2" customFormat="1" ht="15.75">
      <c r="A209" s="43" t="s">
        <v>374</v>
      </c>
      <c r="B209" s="44" t="s">
        <v>343</v>
      </c>
      <c r="C209" s="30"/>
      <c r="D209" s="11">
        <v>0</v>
      </c>
      <c r="E209" s="27" t="s">
        <v>21</v>
      </c>
      <c r="F209" s="11"/>
      <c r="G209" s="45">
        <f t="shared" si="26"/>
        <v>0</v>
      </c>
      <c r="H209" s="6"/>
      <c r="I209" s="64" t="e">
        <f t="shared" si="27"/>
        <v>#DIV/0!</v>
      </c>
      <c r="K209" s="51"/>
    </row>
    <row r="210" spans="1:11" s="2" customFormat="1" ht="15.75">
      <c r="A210" s="43" t="s">
        <v>375</v>
      </c>
      <c r="B210" s="44" t="s">
        <v>363</v>
      </c>
      <c r="C210" s="30"/>
      <c r="D210" s="11">
        <v>0</v>
      </c>
      <c r="E210" s="27" t="s">
        <v>21</v>
      </c>
      <c r="F210" s="11"/>
      <c r="G210" s="45">
        <f t="shared" si="26"/>
        <v>0</v>
      </c>
      <c r="H210" s="6"/>
      <c r="I210" s="64" t="e">
        <f t="shared" si="27"/>
        <v>#DIV/0!</v>
      </c>
      <c r="K210" s="51"/>
    </row>
    <row r="211" spans="1:11" s="2" customFormat="1" ht="15.75">
      <c r="A211" s="43" t="s">
        <v>376</v>
      </c>
      <c r="B211" s="44" t="s">
        <v>344</v>
      </c>
      <c r="C211" s="30"/>
      <c r="D211" s="11">
        <v>0</v>
      </c>
      <c r="E211" s="27" t="s">
        <v>21</v>
      </c>
      <c r="F211" s="11"/>
      <c r="G211" s="45">
        <f t="shared" si="26"/>
        <v>0</v>
      </c>
      <c r="H211" s="6"/>
      <c r="I211" s="64" t="e">
        <f t="shared" si="27"/>
        <v>#DIV/0!</v>
      </c>
      <c r="K211" s="51"/>
    </row>
    <row r="212" spans="1:11" s="2" customFormat="1" ht="15.75">
      <c r="A212" s="43" t="s">
        <v>377</v>
      </c>
      <c r="B212" s="44" t="s">
        <v>345</v>
      </c>
      <c r="C212" s="30"/>
      <c r="D212" s="11">
        <v>0</v>
      </c>
      <c r="E212" s="27" t="s">
        <v>21</v>
      </c>
      <c r="F212" s="11"/>
      <c r="G212" s="45">
        <f t="shared" si="26"/>
        <v>0</v>
      </c>
      <c r="H212" s="6"/>
      <c r="I212" s="64" t="e">
        <f t="shared" si="27"/>
        <v>#DIV/0!</v>
      </c>
      <c r="K212" s="51"/>
    </row>
    <row r="213" spans="1:11" s="2" customFormat="1" ht="15.75">
      <c r="A213" s="43" t="s">
        <v>378</v>
      </c>
      <c r="B213" s="44" t="s">
        <v>346</v>
      </c>
      <c r="C213" s="30"/>
      <c r="D213" s="11">
        <v>0</v>
      </c>
      <c r="E213" s="27" t="s">
        <v>21</v>
      </c>
      <c r="F213" s="11"/>
      <c r="G213" s="45">
        <f t="shared" si="26"/>
        <v>0</v>
      </c>
      <c r="H213" s="6"/>
      <c r="I213" s="64" t="e">
        <f t="shared" si="27"/>
        <v>#DIV/0!</v>
      </c>
      <c r="K213" s="51"/>
    </row>
    <row r="214" spans="1:11" s="2" customFormat="1" ht="15.75">
      <c r="A214" s="43" t="s">
        <v>379</v>
      </c>
      <c r="B214" s="44" t="s">
        <v>347</v>
      </c>
      <c r="C214" s="30"/>
      <c r="D214" s="11">
        <v>0</v>
      </c>
      <c r="E214" s="27" t="s">
        <v>21</v>
      </c>
      <c r="F214" s="11"/>
      <c r="G214" s="45">
        <f t="shared" si="26"/>
        <v>0</v>
      </c>
      <c r="H214" s="6"/>
      <c r="I214" s="64" t="e">
        <f t="shared" si="27"/>
        <v>#DIV/0!</v>
      </c>
      <c r="K214" s="51"/>
    </row>
    <row r="215" spans="1:11" s="2" customFormat="1" ht="15.75">
      <c r="A215" s="43" t="s">
        <v>380</v>
      </c>
      <c r="B215" s="44" t="s">
        <v>348</v>
      </c>
      <c r="C215" s="30"/>
      <c r="D215" s="11">
        <v>0</v>
      </c>
      <c r="E215" s="27" t="s">
        <v>21</v>
      </c>
      <c r="F215" s="11"/>
      <c r="G215" s="45">
        <f t="shared" si="26"/>
        <v>0</v>
      </c>
      <c r="H215" s="6"/>
      <c r="I215" s="64" t="e">
        <f t="shared" si="27"/>
        <v>#DIV/0!</v>
      </c>
      <c r="K215" s="51"/>
    </row>
    <row r="216" spans="1:11" s="2" customFormat="1" ht="15.75">
      <c r="A216" s="43" t="s">
        <v>381</v>
      </c>
      <c r="B216" s="44" t="s">
        <v>349</v>
      </c>
      <c r="C216" s="30"/>
      <c r="D216" s="11">
        <v>0</v>
      </c>
      <c r="E216" s="27" t="s">
        <v>21</v>
      </c>
      <c r="F216" s="11"/>
      <c r="G216" s="45">
        <f t="shared" si="26"/>
        <v>0</v>
      </c>
      <c r="H216" s="6"/>
      <c r="I216" s="64" t="e">
        <f t="shared" si="27"/>
        <v>#DIV/0!</v>
      </c>
      <c r="K216" s="51"/>
    </row>
    <row r="217" spans="1:11" s="2" customFormat="1" ht="15.75">
      <c r="A217" s="43" t="s">
        <v>382</v>
      </c>
      <c r="B217" s="44" t="s">
        <v>350</v>
      </c>
      <c r="C217" s="30"/>
      <c r="D217" s="11">
        <v>0</v>
      </c>
      <c r="E217" s="27" t="s">
        <v>21</v>
      </c>
      <c r="F217" s="11"/>
      <c r="G217" s="45">
        <f t="shared" si="26"/>
        <v>0</v>
      </c>
      <c r="H217" s="6"/>
      <c r="I217" s="64" t="e">
        <f t="shared" si="27"/>
        <v>#DIV/0!</v>
      </c>
      <c r="K217" s="51"/>
    </row>
    <row r="218" spans="1:11" s="2" customFormat="1" ht="15.75">
      <c r="A218" s="43" t="s">
        <v>383</v>
      </c>
      <c r="B218" s="44" t="s">
        <v>351</v>
      </c>
      <c r="C218" s="30"/>
      <c r="D218" s="11">
        <v>0</v>
      </c>
      <c r="E218" s="27" t="s">
        <v>21</v>
      </c>
      <c r="F218" s="11"/>
      <c r="G218" s="45">
        <f t="shared" si="26"/>
        <v>0</v>
      </c>
      <c r="H218" s="6"/>
      <c r="I218" s="64" t="e">
        <f t="shared" si="27"/>
        <v>#DIV/0!</v>
      </c>
      <c r="K218" s="51"/>
    </row>
    <row r="219" spans="1:11" s="2" customFormat="1" ht="15.75">
      <c r="A219" s="43" t="s">
        <v>384</v>
      </c>
      <c r="B219" s="44" t="s">
        <v>352</v>
      </c>
      <c r="C219" s="30"/>
      <c r="D219" s="11">
        <v>0</v>
      </c>
      <c r="E219" s="27" t="s">
        <v>21</v>
      </c>
      <c r="F219" s="11"/>
      <c r="G219" s="45">
        <f t="shared" si="26"/>
        <v>0</v>
      </c>
      <c r="H219" s="6"/>
      <c r="I219" s="64" t="e">
        <f t="shared" si="27"/>
        <v>#DIV/0!</v>
      </c>
      <c r="K219" s="51"/>
    </row>
    <row r="220" spans="1:11" s="2" customFormat="1" ht="15.75">
      <c r="A220" s="43" t="s">
        <v>385</v>
      </c>
      <c r="B220" s="44" t="s">
        <v>353</v>
      </c>
      <c r="C220" s="30"/>
      <c r="D220" s="11">
        <v>0</v>
      </c>
      <c r="E220" s="27" t="s">
        <v>21</v>
      </c>
      <c r="F220" s="11"/>
      <c r="G220" s="45">
        <f t="shared" si="26"/>
        <v>0</v>
      </c>
      <c r="H220" s="6"/>
      <c r="I220" s="64" t="e">
        <f t="shared" si="27"/>
        <v>#DIV/0!</v>
      </c>
      <c r="K220" s="51"/>
    </row>
    <row r="221" spans="1:11" s="2" customFormat="1" ht="15.75">
      <c r="A221" s="43" t="s">
        <v>386</v>
      </c>
      <c r="B221" s="44" t="s">
        <v>354</v>
      </c>
      <c r="C221" s="30"/>
      <c r="D221" s="11">
        <v>0</v>
      </c>
      <c r="E221" s="27" t="s">
        <v>21</v>
      </c>
      <c r="F221" s="11"/>
      <c r="G221" s="45">
        <f t="shared" si="26"/>
        <v>0</v>
      </c>
      <c r="H221" s="6"/>
      <c r="I221" s="64" t="e">
        <f t="shared" si="27"/>
        <v>#DIV/0!</v>
      </c>
      <c r="K221" s="51"/>
    </row>
    <row r="222" spans="1:11" s="2" customFormat="1" ht="15.75">
      <c r="A222" s="43" t="s">
        <v>387</v>
      </c>
      <c r="B222" s="44" t="s">
        <v>355</v>
      </c>
      <c r="C222" s="30"/>
      <c r="D222" s="11">
        <v>0</v>
      </c>
      <c r="E222" s="27" t="s">
        <v>21</v>
      </c>
      <c r="F222" s="11"/>
      <c r="G222" s="45">
        <f t="shared" si="26"/>
        <v>0</v>
      </c>
      <c r="H222" s="6"/>
      <c r="I222" s="64" t="e">
        <f t="shared" si="27"/>
        <v>#DIV/0!</v>
      </c>
      <c r="K222" s="51"/>
    </row>
    <row r="223" spans="1:11" s="2" customFormat="1" ht="15.75">
      <c r="A223" s="43" t="s">
        <v>388</v>
      </c>
      <c r="B223" s="44" t="s">
        <v>356</v>
      </c>
      <c r="C223" s="30"/>
      <c r="D223" s="11">
        <v>0</v>
      </c>
      <c r="E223" s="27" t="s">
        <v>21</v>
      </c>
      <c r="F223" s="11"/>
      <c r="G223" s="45">
        <f t="shared" si="26"/>
        <v>0</v>
      </c>
      <c r="H223" s="6"/>
      <c r="I223" s="64" t="e">
        <f t="shared" si="27"/>
        <v>#DIV/0!</v>
      </c>
      <c r="K223" s="51"/>
    </row>
    <row r="224" spans="1:11" s="2" customFormat="1" ht="15.75">
      <c r="A224" s="43" t="s">
        <v>389</v>
      </c>
      <c r="B224" s="44" t="s">
        <v>357</v>
      </c>
      <c r="C224" s="30"/>
      <c r="D224" s="11">
        <v>0</v>
      </c>
      <c r="E224" s="27" t="s">
        <v>21</v>
      </c>
      <c r="F224" s="11"/>
      <c r="G224" s="45">
        <f t="shared" si="26"/>
        <v>0</v>
      </c>
      <c r="H224" s="6"/>
      <c r="I224" s="64" t="e">
        <f t="shared" si="27"/>
        <v>#DIV/0!</v>
      </c>
      <c r="K224" s="51"/>
    </row>
    <row r="225" spans="1:11" s="2" customFormat="1" ht="15.75">
      <c r="A225" s="43" t="s">
        <v>390</v>
      </c>
      <c r="B225" s="44" t="s">
        <v>358</v>
      </c>
      <c r="C225" s="30"/>
      <c r="D225" s="11">
        <v>0</v>
      </c>
      <c r="E225" s="27" t="s">
        <v>21</v>
      </c>
      <c r="F225" s="11"/>
      <c r="G225" s="45">
        <f t="shared" si="26"/>
        <v>0</v>
      </c>
      <c r="H225" s="6"/>
      <c r="I225" s="64" t="e">
        <f t="shared" si="27"/>
        <v>#DIV/0!</v>
      </c>
      <c r="K225" s="51"/>
    </row>
    <row r="226" spans="1:11" s="2" customFormat="1" ht="15.75">
      <c r="A226" s="43" t="s">
        <v>391</v>
      </c>
      <c r="B226" s="44" t="s">
        <v>359</v>
      </c>
      <c r="C226" s="30"/>
      <c r="D226" s="11">
        <v>0</v>
      </c>
      <c r="E226" s="27" t="s">
        <v>21</v>
      </c>
      <c r="F226" s="11"/>
      <c r="G226" s="45">
        <f t="shared" si="26"/>
        <v>0</v>
      </c>
      <c r="H226" s="6"/>
      <c r="I226" s="64" t="e">
        <f t="shared" si="27"/>
        <v>#DIV/0!</v>
      </c>
      <c r="K226" s="51"/>
    </row>
    <row r="227" spans="1:11" s="2" customFormat="1" ht="15.75">
      <c r="A227" s="43" t="s">
        <v>392</v>
      </c>
      <c r="B227" s="44" t="s">
        <v>360</v>
      </c>
      <c r="C227" s="30"/>
      <c r="D227" s="11">
        <v>0</v>
      </c>
      <c r="E227" s="27" t="s">
        <v>21</v>
      </c>
      <c r="F227" s="11"/>
      <c r="G227" s="45">
        <f t="shared" si="26"/>
        <v>0</v>
      </c>
      <c r="H227" s="6"/>
      <c r="I227" s="64" t="e">
        <f t="shared" si="27"/>
        <v>#DIV/0!</v>
      </c>
      <c r="K227" s="51"/>
    </row>
    <row r="228" spans="1:11" s="2" customFormat="1" ht="15.75">
      <c r="A228" s="43" t="s">
        <v>393</v>
      </c>
      <c r="B228" s="44" t="s">
        <v>361</v>
      </c>
      <c r="C228" s="30"/>
      <c r="D228" s="11">
        <v>0</v>
      </c>
      <c r="E228" s="27" t="s">
        <v>21</v>
      </c>
      <c r="F228" s="11"/>
      <c r="G228" s="45">
        <f t="shared" si="26"/>
        <v>0</v>
      </c>
      <c r="H228" s="6"/>
      <c r="I228" s="64" t="e">
        <f t="shared" si="27"/>
        <v>#DIV/0!</v>
      </c>
      <c r="K228" s="51"/>
    </row>
    <row r="229" spans="1:11" s="2" customFormat="1" ht="15.75">
      <c r="A229" s="43" t="s">
        <v>394</v>
      </c>
      <c r="B229" s="44" t="s">
        <v>362</v>
      </c>
      <c r="C229" s="30"/>
      <c r="D229" s="11">
        <v>0</v>
      </c>
      <c r="E229" s="27" t="s">
        <v>21</v>
      </c>
      <c r="F229" s="11"/>
      <c r="G229" s="45">
        <f t="shared" si="26"/>
        <v>0</v>
      </c>
      <c r="H229" s="6"/>
      <c r="I229" s="64" t="e">
        <f t="shared" si="27"/>
        <v>#DIV/0!</v>
      </c>
      <c r="K229" s="51"/>
    </row>
    <row r="230" spans="1:11" ht="15.75" thickBot="1">
      <c r="A230" s="31"/>
      <c r="B230" s="79"/>
      <c r="C230" s="79"/>
      <c r="D230" s="39"/>
      <c r="E230" s="39"/>
      <c r="F230" s="39"/>
      <c r="G230" s="39"/>
      <c r="H230" s="40"/>
      <c r="I230" s="40"/>
      <c r="J230" s="54"/>
      <c r="K230" s="52"/>
    </row>
    <row r="231" spans="1:11" ht="21" thickBot="1">
      <c r="A231" s="32">
        <v>11</v>
      </c>
      <c r="B231" s="33" t="s">
        <v>82</v>
      </c>
      <c r="C231" s="34"/>
      <c r="D231" s="24"/>
      <c r="E231" s="25"/>
      <c r="F231" s="25"/>
      <c r="G231" s="25"/>
      <c r="H231" s="26">
        <f>SUM(G233:G236)</f>
        <v>0</v>
      </c>
      <c r="I231" s="49"/>
      <c r="J231" s="42" t="e">
        <f>SUM(I233:I236)</f>
        <v>#DIV/0!</v>
      </c>
    </row>
    <row r="232" spans="1:11">
      <c r="A232" s="37"/>
      <c r="B232" s="38"/>
      <c r="C232" s="29"/>
      <c r="D232" s="5"/>
      <c r="E232" s="5"/>
      <c r="F232" s="5"/>
      <c r="G232" s="5"/>
      <c r="H232" s="6"/>
      <c r="I232" s="6"/>
      <c r="J232" s="53"/>
      <c r="K232" s="52"/>
    </row>
    <row r="233" spans="1:11" s="2" customFormat="1" ht="15.75">
      <c r="A233" s="43" t="s">
        <v>85</v>
      </c>
      <c r="B233" s="44" t="s">
        <v>395</v>
      </c>
      <c r="C233" s="30"/>
      <c r="D233" s="11">
        <v>0</v>
      </c>
      <c r="E233" s="27" t="s">
        <v>21</v>
      </c>
      <c r="F233" s="11"/>
      <c r="G233" s="45">
        <f t="shared" ref="G233" si="28">+D233*F233</f>
        <v>0</v>
      </c>
      <c r="H233" s="6"/>
      <c r="I233" s="64" t="e">
        <f>+G233/$H$320</f>
        <v>#DIV/0!</v>
      </c>
      <c r="K233" s="51"/>
    </row>
    <row r="234" spans="1:11" s="2" customFormat="1" ht="15.75">
      <c r="A234" s="43" t="s">
        <v>398</v>
      </c>
      <c r="B234" s="44" t="s">
        <v>396</v>
      </c>
      <c r="C234" s="30"/>
      <c r="D234" s="11">
        <v>0</v>
      </c>
      <c r="E234" s="27" t="s">
        <v>21</v>
      </c>
      <c r="F234" s="11"/>
      <c r="G234" s="45">
        <f t="shared" ref="G234:G235" si="29">+D234*F234</f>
        <v>0</v>
      </c>
      <c r="H234" s="6"/>
      <c r="I234" s="64" t="e">
        <f>+G234/$H$320</f>
        <v>#DIV/0!</v>
      </c>
      <c r="K234" s="51"/>
    </row>
    <row r="235" spans="1:11" s="2" customFormat="1" ht="15.75">
      <c r="A235" s="43" t="s">
        <v>399</v>
      </c>
      <c r="B235" s="44" t="s">
        <v>397</v>
      </c>
      <c r="C235" s="30"/>
      <c r="D235" s="11">
        <v>0</v>
      </c>
      <c r="E235" s="27" t="s">
        <v>21</v>
      </c>
      <c r="F235" s="11"/>
      <c r="G235" s="45">
        <f t="shared" si="29"/>
        <v>0</v>
      </c>
      <c r="H235" s="6"/>
      <c r="I235" s="64" t="e">
        <f>+G235/$H$320</f>
        <v>#DIV/0!</v>
      </c>
      <c r="K235" s="51"/>
    </row>
    <row r="236" spans="1:11" ht="15.75" thickBot="1">
      <c r="A236" s="31"/>
      <c r="B236" s="79"/>
      <c r="C236" s="79"/>
      <c r="D236" s="39"/>
      <c r="E236" s="39"/>
      <c r="F236" s="39"/>
      <c r="G236" s="39"/>
      <c r="H236" s="40"/>
      <c r="I236" s="40"/>
      <c r="J236" s="54"/>
      <c r="K236" s="52"/>
    </row>
    <row r="237" spans="1:11" ht="21" thickBot="1">
      <c r="A237" s="75">
        <v>12</v>
      </c>
      <c r="B237" s="76" t="s">
        <v>80</v>
      </c>
      <c r="C237" s="77"/>
      <c r="D237" s="24"/>
      <c r="E237" s="25"/>
      <c r="F237" s="25"/>
      <c r="G237" s="25"/>
      <c r="H237" s="26">
        <f>SUM(G239:G241)</f>
        <v>0</v>
      </c>
      <c r="I237" s="49"/>
      <c r="J237" s="42" t="e">
        <f>SUM(I239:I241)</f>
        <v>#DIV/0!</v>
      </c>
    </row>
    <row r="238" spans="1:11">
      <c r="A238" s="35"/>
      <c r="B238" s="29"/>
      <c r="C238" s="36"/>
      <c r="D238" s="5"/>
      <c r="E238" s="5"/>
      <c r="F238" s="5"/>
      <c r="G238" s="5"/>
      <c r="H238" s="6"/>
      <c r="I238" s="6"/>
      <c r="J238" s="55"/>
      <c r="K238" s="52"/>
    </row>
    <row r="239" spans="1:11" ht="15.75">
      <c r="A239" s="43" t="s">
        <v>86</v>
      </c>
      <c r="B239" s="44" t="s">
        <v>400</v>
      </c>
      <c r="C239" s="30"/>
      <c r="D239" s="11">
        <v>0</v>
      </c>
      <c r="E239" s="27" t="s">
        <v>21</v>
      </c>
      <c r="F239" s="11"/>
      <c r="G239" s="45">
        <f t="shared" ref="G239:G240" si="30">+D239*F239</f>
        <v>0</v>
      </c>
      <c r="H239" s="6"/>
      <c r="I239" s="64" t="e">
        <f>+G239/$H$320</f>
        <v>#DIV/0!</v>
      </c>
      <c r="K239" s="52"/>
    </row>
    <row r="240" spans="1:11" ht="15.75">
      <c r="A240" s="43" t="s">
        <v>87</v>
      </c>
      <c r="B240" s="44" t="s">
        <v>401</v>
      </c>
      <c r="C240" s="30"/>
      <c r="D240" s="11">
        <v>0</v>
      </c>
      <c r="E240" s="27" t="s">
        <v>21</v>
      </c>
      <c r="F240" s="11"/>
      <c r="G240" s="45">
        <f t="shared" si="30"/>
        <v>0</v>
      </c>
      <c r="H240" s="6"/>
      <c r="I240" s="64" t="e">
        <f>+G240/$H$320</f>
        <v>#DIV/0!</v>
      </c>
      <c r="K240" s="52"/>
    </row>
    <row r="241" spans="1:11" ht="15.75" thickBot="1">
      <c r="A241" s="31"/>
      <c r="B241" s="79"/>
      <c r="C241" s="79"/>
      <c r="D241" s="39"/>
      <c r="E241" s="39"/>
      <c r="F241" s="39"/>
      <c r="G241" s="39"/>
      <c r="H241" s="40"/>
      <c r="I241" s="40"/>
      <c r="J241" s="56"/>
      <c r="K241" s="52"/>
    </row>
    <row r="242" spans="1:11" ht="21" customHeight="1" thickBot="1">
      <c r="A242" s="22">
        <v>13</v>
      </c>
      <c r="B242" s="23" t="s">
        <v>408</v>
      </c>
      <c r="C242" s="28"/>
      <c r="D242" s="24"/>
      <c r="E242" s="25"/>
      <c r="F242" s="25"/>
      <c r="G242" s="25"/>
      <c r="H242" s="26">
        <f>SUM(G244:G250)</f>
        <v>0</v>
      </c>
      <c r="I242" s="49"/>
      <c r="J242" s="42" t="e">
        <f>SUM(I244:I250)</f>
        <v>#DIV/0!</v>
      </c>
    </row>
    <row r="243" spans="1:11">
      <c r="A243" s="16"/>
      <c r="B243" s="29"/>
      <c r="C243" s="29"/>
      <c r="D243" s="5"/>
      <c r="E243" s="5"/>
      <c r="F243" s="5"/>
      <c r="G243" s="5"/>
      <c r="H243" s="6"/>
      <c r="I243" s="6"/>
      <c r="J243" s="53"/>
      <c r="K243" s="52"/>
    </row>
    <row r="244" spans="1:11" ht="20.25">
      <c r="A244" s="46" t="s">
        <v>402</v>
      </c>
      <c r="B244" s="44" t="s">
        <v>409</v>
      </c>
      <c r="C244" s="30"/>
      <c r="D244" s="11">
        <v>0</v>
      </c>
      <c r="E244" s="27" t="s">
        <v>19</v>
      </c>
      <c r="F244" s="65"/>
      <c r="G244" s="45">
        <f t="shared" ref="G244:G249" si="31">+D244*F244</f>
        <v>0</v>
      </c>
      <c r="H244" s="6"/>
      <c r="I244" s="64" t="e">
        <f t="shared" ref="I244:I249" si="32">+G244/$H$320</f>
        <v>#DIV/0!</v>
      </c>
      <c r="K244" s="52"/>
    </row>
    <row r="245" spans="1:11" ht="20.25">
      <c r="A245" s="46" t="s">
        <v>403</v>
      </c>
      <c r="B245" s="44" t="s">
        <v>410</v>
      </c>
      <c r="C245" s="30"/>
      <c r="D245" s="11">
        <v>0</v>
      </c>
      <c r="E245" s="27" t="s">
        <v>19</v>
      </c>
      <c r="F245" s="66"/>
      <c r="G245" s="45">
        <f t="shared" si="31"/>
        <v>0</v>
      </c>
      <c r="H245" s="6"/>
      <c r="I245" s="64" t="e">
        <f t="shared" si="32"/>
        <v>#DIV/0!</v>
      </c>
      <c r="K245" s="52"/>
    </row>
    <row r="246" spans="1:11" ht="20.25">
      <c r="A246" s="46" t="s">
        <v>404</v>
      </c>
      <c r="B246" s="44" t="s">
        <v>411</v>
      </c>
      <c r="C246" s="30"/>
      <c r="D246" s="11">
        <v>1</v>
      </c>
      <c r="E246" s="27" t="s">
        <v>19</v>
      </c>
      <c r="F246" s="66"/>
      <c r="G246" s="45">
        <f t="shared" ref="G246:G247" si="33">+D246*F246</f>
        <v>0</v>
      </c>
      <c r="H246" s="6"/>
      <c r="I246" s="64" t="e">
        <f t="shared" si="32"/>
        <v>#DIV/0!</v>
      </c>
      <c r="K246" s="52"/>
    </row>
    <row r="247" spans="1:11" ht="20.25">
      <c r="A247" s="46" t="s">
        <v>405</v>
      </c>
      <c r="B247" s="44" t="s">
        <v>412</v>
      </c>
      <c r="C247" s="30"/>
      <c r="D247" s="11">
        <v>2</v>
      </c>
      <c r="E247" s="27" t="s">
        <v>19</v>
      </c>
      <c r="F247" s="66"/>
      <c r="G247" s="45">
        <f t="shared" si="33"/>
        <v>0</v>
      </c>
      <c r="H247" s="6"/>
      <c r="I247" s="64" t="e">
        <f t="shared" si="32"/>
        <v>#DIV/0!</v>
      </c>
      <c r="K247" s="52"/>
    </row>
    <row r="248" spans="1:11" ht="20.25">
      <c r="A248" s="46" t="s">
        <v>406</v>
      </c>
      <c r="B248" s="44" t="s">
        <v>413</v>
      </c>
      <c r="C248" s="30"/>
      <c r="D248" s="11">
        <v>0</v>
      </c>
      <c r="E248" s="27" t="s">
        <v>19</v>
      </c>
      <c r="F248" s="66"/>
      <c r="G248" s="45">
        <f t="shared" si="31"/>
        <v>0</v>
      </c>
      <c r="H248" s="6"/>
      <c r="I248" s="64" t="e">
        <f t="shared" si="32"/>
        <v>#DIV/0!</v>
      </c>
      <c r="K248" s="52"/>
    </row>
    <row r="249" spans="1:11" ht="20.25">
      <c r="A249" s="46" t="s">
        <v>407</v>
      </c>
      <c r="B249" s="44" t="s">
        <v>414</v>
      </c>
      <c r="C249" s="30"/>
      <c r="D249" s="11">
        <v>0</v>
      </c>
      <c r="E249" s="27" t="s">
        <v>19</v>
      </c>
      <c r="F249" s="66"/>
      <c r="G249" s="45">
        <f t="shared" si="31"/>
        <v>0</v>
      </c>
      <c r="H249" s="6"/>
      <c r="I249" s="64" t="e">
        <f t="shared" si="32"/>
        <v>#DIV/0!</v>
      </c>
      <c r="K249" s="52"/>
    </row>
    <row r="250" spans="1:11" s="2" customFormat="1" ht="15.75" thickBot="1">
      <c r="A250" s="31"/>
      <c r="B250" s="79"/>
      <c r="C250" s="79"/>
      <c r="D250" s="39"/>
      <c r="E250" s="39"/>
      <c r="F250" s="39"/>
      <c r="G250" s="39"/>
      <c r="H250" s="40"/>
      <c r="I250" s="40"/>
      <c r="J250" s="54"/>
      <c r="K250" s="51"/>
    </row>
    <row r="251" spans="1:11" ht="21" customHeight="1" thickBot="1">
      <c r="A251" s="22">
        <v>14</v>
      </c>
      <c r="B251" s="23" t="s">
        <v>416</v>
      </c>
      <c r="C251" s="28"/>
      <c r="D251" s="24"/>
      <c r="E251" s="25"/>
      <c r="F251" s="25"/>
      <c r="G251" s="25"/>
      <c r="H251" s="26">
        <f>SUM(G253:G256)</f>
        <v>0</v>
      </c>
      <c r="I251" s="49"/>
      <c r="J251" s="42" t="e">
        <f>SUM(I253:I256)</f>
        <v>#DIV/0!</v>
      </c>
    </row>
    <row r="252" spans="1:11">
      <c r="A252" s="16"/>
      <c r="B252" s="29"/>
      <c r="C252" s="29"/>
      <c r="D252" s="5"/>
      <c r="E252" s="5"/>
      <c r="F252" s="5"/>
      <c r="G252" s="5"/>
      <c r="H252" s="6"/>
      <c r="I252" s="6"/>
      <c r="J252" s="53"/>
      <c r="K252" s="52"/>
    </row>
    <row r="253" spans="1:11" ht="20.25">
      <c r="A253" s="46" t="s">
        <v>415</v>
      </c>
      <c r="B253" s="44" t="s">
        <v>417</v>
      </c>
      <c r="C253" s="30"/>
      <c r="D253" s="11">
        <v>0</v>
      </c>
      <c r="E253" s="27" t="s">
        <v>21</v>
      </c>
      <c r="F253" s="65"/>
      <c r="G253" s="45">
        <f t="shared" ref="G253:G255" si="34">+D253*F253</f>
        <v>0</v>
      </c>
      <c r="H253" s="6"/>
      <c r="I253" s="64" t="e">
        <f>+G253/$H$320</f>
        <v>#DIV/0!</v>
      </c>
      <c r="K253" s="52"/>
    </row>
    <row r="254" spans="1:11" ht="20.25">
      <c r="A254" s="46" t="s">
        <v>420</v>
      </c>
      <c r="B254" s="44" t="s">
        <v>418</v>
      </c>
      <c r="C254" s="30"/>
      <c r="D254" s="11">
        <v>0</v>
      </c>
      <c r="E254" s="27" t="s">
        <v>21</v>
      </c>
      <c r="F254" s="66"/>
      <c r="G254" s="45">
        <f t="shared" si="34"/>
        <v>0</v>
      </c>
      <c r="H254" s="6"/>
      <c r="I254" s="64" t="e">
        <f>+G254/$H$320</f>
        <v>#DIV/0!</v>
      </c>
      <c r="K254" s="52"/>
    </row>
    <row r="255" spans="1:11" ht="20.25">
      <c r="A255" s="46" t="s">
        <v>421</v>
      </c>
      <c r="B255" s="44" t="s">
        <v>419</v>
      </c>
      <c r="C255" s="30"/>
      <c r="D255" s="11">
        <v>1</v>
      </c>
      <c r="E255" s="27" t="s">
        <v>21</v>
      </c>
      <c r="F255" s="66"/>
      <c r="G255" s="45">
        <f t="shared" si="34"/>
        <v>0</v>
      </c>
      <c r="H255" s="6"/>
      <c r="I255" s="64" t="e">
        <f>+G255/$H$320</f>
        <v>#DIV/0!</v>
      </c>
      <c r="K255" s="52"/>
    </row>
    <row r="256" spans="1:11" s="2" customFormat="1" ht="15.75" thickBot="1">
      <c r="A256" s="31"/>
      <c r="B256" s="79"/>
      <c r="C256" s="79"/>
      <c r="D256" s="39"/>
      <c r="E256" s="39"/>
      <c r="F256" s="39"/>
      <c r="G256" s="39"/>
      <c r="H256" s="40"/>
      <c r="I256" s="40"/>
      <c r="J256" s="54"/>
      <c r="K256" s="51"/>
    </row>
    <row r="257" spans="1:11" ht="21" thickBot="1">
      <c r="A257" s="32">
        <v>15</v>
      </c>
      <c r="B257" s="33" t="s">
        <v>423</v>
      </c>
      <c r="C257" s="34"/>
      <c r="D257" s="24"/>
      <c r="E257" s="25"/>
      <c r="F257" s="25"/>
      <c r="G257" s="25"/>
      <c r="H257" s="26">
        <f>SUM(G259:G279)</f>
        <v>0</v>
      </c>
      <c r="I257" s="49"/>
      <c r="J257" s="42" t="e">
        <f>SUM(I259:I279)</f>
        <v>#DIV/0!</v>
      </c>
    </row>
    <row r="258" spans="1:11">
      <c r="A258" s="37"/>
      <c r="B258" s="38"/>
      <c r="C258" s="29"/>
      <c r="D258" s="5"/>
      <c r="E258" s="5"/>
      <c r="F258" s="5"/>
      <c r="G258" s="5"/>
      <c r="H258" s="6"/>
      <c r="I258" s="6"/>
      <c r="J258" s="53"/>
      <c r="K258" s="52"/>
    </row>
    <row r="259" spans="1:11" s="2" customFormat="1" ht="15.75">
      <c r="A259" s="43" t="s">
        <v>422</v>
      </c>
      <c r="B259" s="44" t="s">
        <v>424</v>
      </c>
      <c r="C259" s="30"/>
      <c r="D259" s="11">
        <v>0</v>
      </c>
      <c r="E259" s="27" t="s">
        <v>21</v>
      </c>
      <c r="F259" s="11"/>
      <c r="G259" s="45">
        <f t="shared" ref="G259:G260" si="35">+D259*F259</f>
        <v>0</v>
      </c>
      <c r="H259" s="6"/>
      <c r="I259" s="64" t="e">
        <f>+G259/$H$320</f>
        <v>#DIV/0!</v>
      </c>
      <c r="K259" s="51"/>
    </row>
    <row r="260" spans="1:11" s="2" customFormat="1" ht="15.75">
      <c r="A260" s="43" t="s">
        <v>443</v>
      </c>
      <c r="B260" s="44" t="s">
        <v>534</v>
      </c>
      <c r="C260" s="30"/>
      <c r="D260" s="11">
        <v>0</v>
      </c>
      <c r="E260" s="27" t="s">
        <v>21</v>
      </c>
      <c r="F260" s="11"/>
      <c r="G260" s="45">
        <f t="shared" si="35"/>
        <v>0</v>
      </c>
      <c r="H260" s="6"/>
      <c r="I260" s="64" t="e">
        <f>+G260/$H$320</f>
        <v>#DIV/0!</v>
      </c>
      <c r="K260" s="51"/>
    </row>
    <row r="261" spans="1:11" s="2" customFormat="1" ht="15.75">
      <c r="A261" s="43" t="s">
        <v>444</v>
      </c>
      <c r="B261" s="44" t="s">
        <v>425</v>
      </c>
      <c r="C261" s="30"/>
      <c r="D261" s="11">
        <v>0</v>
      </c>
      <c r="E261" s="27" t="s">
        <v>21</v>
      </c>
      <c r="F261" s="11"/>
      <c r="G261" s="45">
        <f t="shared" ref="G261:G278" si="36">+D261*F261</f>
        <v>0</v>
      </c>
      <c r="H261" s="6"/>
      <c r="I261" s="64" t="e">
        <f t="shared" ref="I261:I278" si="37">+G261/$H$320</f>
        <v>#DIV/0!</v>
      </c>
      <c r="K261" s="51"/>
    </row>
    <row r="262" spans="1:11" s="2" customFormat="1" ht="15.75">
      <c r="A262" s="43" t="s">
        <v>445</v>
      </c>
      <c r="B262" s="44" t="s">
        <v>426</v>
      </c>
      <c r="C262" s="30"/>
      <c r="D262" s="11">
        <v>0</v>
      </c>
      <c r="E262" s="27" t="s">
        <v>48</v>
      </c>
      <c r="F262" s="11"/>
      <c r="G262" s="45">
        <f t="shared" si="36"/>
        <v>0</v>
      </c>
      <c r="H262" s="6"/>
      <c r="I262" s="64" t="e">
        <f t="shared" si="37"/>
        <v>#DIV/0!</v>
      </c>
      <c r="K262" s="51"/>
    </row>
    <row r="263" spans="1:11" s="2" customFormat="1" ht="15.75">
      <c r="A263" s="43" t="s">
        <v>446</v>
      </c>
      <c r="B263" s="44" t="s">
        <v>427</v>
      </c>
      <c r="C263" s="30"/>
      <c r="D263" s="11">
        <v>0</v>
      </c>
      <c r="E263" s="27" t="s">
        <v>48</v>
      </c>
      <c r="F263" s="11"/>
      <c r="G263" s="45">
        <f t="shared" si="36"/>
        <v>0</v>
      </c>
      <c r="H263" s="6"/>
      <c r="I263" s="64" t="e">
        <f t="shared" si="37"/>
        <v>#DIV/0!</v>
      </c>
      <c r="K263" s="51"/>
    </row>
    <row r="264" spans="1:11" s="2" customFormat="1" ht="15.75">
      <c r="A264" s="43" t="s">
        <v>447</v>
      </c>
      <c r="B264" s="44" t="s">
        <v>428</v>
      </c>
      <c r="C264" s="30"/>
      <c r="D264" s="11">
        <v>0</v>
      </c>
      <c r="E264" s="27" t="s">
        <v>21</v>
      </c>
      <c r="F264" s="11"/>
      <c r="G264" s="45">
        <f t="shared" si="36"/>
        <v>0</v>
      </c>
      <c r="H264" s="6"/>
      <c r="I264" s="64" t="e">
        <f t="shared" si="37"/>
        <v>#DIV/0!</v>
      </c>
      <c r="K264" s="51"/>
    </row>
    <row r="265" spans="1:11" s="2" customFormat="1" ht="15.75">
      <c r="A265" s="43" t="s">
        <v>448</v>
      </c>
      <c r="B265" s="44" t="s">
        <v>429</v>
      </c>
      <c r="C265" s="30"/>
      <c r="D265" s="11">
        <v>0</v>
      </c>
      <c r="E265" s="27" t="s">
        <v>19</v>
      </c>
      <c r="F265" s="11"/>
      <c r="G265" s="45">
        <f t="shared" si="36"/>
        <v>0</v>
      </c>
      <c r="H265" s="6"/>
      <c r="I265" s="64" t="e">
        <f t="shared" si="37"/>
        <v>#DIV/0!</v>
      </c>
      <c r="K265" s="51"/>
    </row>
    <row r="266" spans="1:11" s="2" customFormat="1" ht="15.75">
      <c r="A266" s="43" t="s">
        <v>449</v>
      </c>
      <c r="B266" s="44" t="s">
        <v>430</v>
      </c>
      <c r="C266" s="30"/>
      <c r="D266" s="11">
        <v>0</v>
      </c>
      <c r="E266" s="27" t="s">
        <v>19</v>
      </c>
      <c r="F266" s="11"/>
      <c r="G266" s="45">
        <f t="shared" si="36"/>
        <v>0</v>
      </c>
      <c r="H266" s="6"/>
      <c r="I266" s="64" t="e">
        <f t="shared" si="37"/>
        <v>#DIV/0!</v>
      </c>
      <c r="K266" s="51"/>
    </row>
    <row r="267" spans="1:11" s="2" customFormat="1" ht="15.75">
      <c r="A267" s="43" t="s">
        <v>450</v>
      </c>
      <c r="B267" s="44" t="s">
        <v>431</v>
      </c>
      <c r="C267" s="30"/>
      <c r="D267" s="11">
        <v>0</v>
      </c>
      <c r="E267" s="27" t="s">
        <v>19</v>
      </c>
      <c r="F267" s="11"/>
      <c r="G267" s="45">
        <f t="shared" si="36"/>
        <v>0</v>
      </c>
      <c r="H267" s="6"/>
      <c r="I267" s="64" t="e">
        <f t="shared" si="37"/>
        <v>#DIV/0!</v>
      </c>
      <c r="K267" s="51"/>
    </row>
    <row r="268" spans="1:11" s="2" customFormat="1" ht="15.75">
      <c r="A268" s="43" t="s">
        <v>451</v>
      </c>
      <c r="B268" s="44" t="s">
        <v>432</v>
      </c>
      <c r="C268" s="30"/>
      <c r="D268" s="11">
        <v>0</v>
      </c>
      <c r="E268" s="27" t="s">
        <v>21</v>
      </c>
      <c r="F268" s="11"/>
      <c r="G268" s="45">
        <f t="shared" si="36"/>
        <v>0</v>
      </c>
      <c r="H268" s="6"/>
      <c r="I268" s="64" t="e">
        <f t="shared" si="37"/>
        <v>#DIV/0!</v>
      </c>
      <c r="K268" s="51"/>
    </row>
    <row r="269" spans="1:11" s="2" customFormat="1" ht="15.75">
      <c r="A269" s="43" t="s">
        <v>452</v>
      </c>
      <c r="B269" s="44" t="s">
        <v>433</v>
      </c>
      <c r="C269" s="30"/>
      <c r="D269" s="11">
        <v>0</v>
      </c>
      <c r="E269" s="27" t="s">
        <v>19</v>
      </c>
      <c r="F269" s="11"/>
      <c r="G269" s="45">
        <f t="shared" si="36"/>
        <v>0</v>
      </c>
      <c r="H269" s="6"/>
      <c r="I269" s="64" t="e">
        <f t="shared" si="37"/>
        <v>#DIV/0!</v>
      </c>
      <c r="K269" s="51"/>
    </row>
    <row r="270" spans="1:11" s="2" customFormat="1" ht="15.75">
      <c r="A270" s="43" t="s">
        <v>453</v>
      </c>
      <c r="B270" s="44" t="s">
        <v>434</v>
      </c>
      <c r="C270" s="30"/>
      <c r="D270" s="11">
        <v>0</v>
      </c>
      <c r="E270" s="27" t="s">
        <v>40</v>
      </c>
      <c r="F270" s="11"/>
      <c r="G270" s="45">
        <f t="shared" si="36"/>
        <v>0</v>
      </c>
      <c r="H270" s="6"/>
      <c r="I270" s="64" t="e">
        <f t="shared" si="37"/>
        <v>#DIV/0!</v>
      </c>
      <c r="K270" s="51"/>
    </row>
    <row r="271" spans="1:11" s="2" customFormat="1" ht="15.75">
      <c r="A271" s="43" t="s">
        <v>454</v>
      </c>
      <c r="B271" s="44" t="s">
        <v>435</v>
      </c>
      <c r="C271" s="30"/>
      <c r="D271" s="11">
        <v>0</v>
      </c>
      <c r="E271" s="27" t="s">
        <v>40</v>
      </c>
      <c r="F271" s="11"/>
      <c r="G271" s="45">
        <f t="shared" si="36"/>
        <v>0</v>
      </c>
      <c r="H271" s="6"/>
      <c r="I271" s="64" t="e">
        <f t="shared" si="37"/>
        <v>#DIV/0!</v>
      </c>
      <c r="K271" s="51"/>
    </row>
    <row r="272" spans="1:11" s="2" customFormat="1" ht="15.75">
      <c r="A272" s="43" t="s">
        <v>455</v>
      </c>
      <c r="B272" s="44" t="s">
        <v>436</v>
      </c>
      <c r="C272" s="30"/>
      <c r="D272" s="11">
        <v>0</v>
      </c>
      <c r="E272" s="27" t="s">
        <v>40</v>
      </c>
      <c r="F272" s="11"/>
      <c r="G272" s="45">
        <f t="shared" si="36"/>
        <v>0</v>
      </c>
      <c r="H272" s="6"/>
      <c r="I272" s="64" t="e">
        <f t="shared" si="37"/>
        <v>#DIV/0!</v>
      </c>
      <c r="K272" s="51"/>
    </row>
    <row r="273" spans="1:11" s="2" customFormat="1" ht="15.75">
      <c r="A273" s="43" t="s">
        <v>456</v>
      </c>
      <c r="B273" s="44" t="s">
        <v>437</v>
      </c>
      <c r="C273" s="30"/>
      <c r="D273" s="11">
        <v>0</v>
      </c>
      <c r="E273" s="27" t="s">
        <v>20</v>
      </c>
      <c r="F273" s="11"/>
      <c r="G273" s="45">
        <f t="shared" si="36"/>
        <v>0</v>
      </c>
      <c r="H273" s="6"/>
      <c r="I273" s="64" t="e">
        <f t="shared" si="37"/>
        <v>#DIV/0!</v>
      </c>
      <c r="K273" s="51"/>
    </row>
    <row r="274" spans="1:11" s="2" customFormat="1" ht="15.75">
      <c r="A274" s="43" t="s">
        <v>457</v>
      </c>
      <c r="B274" s="44" t="s">
        <v>438</v>
      </c>
      <c r="C274" s="30"/>
      <c r="D274" s="11">
        <v>0</v>
      </c>
      <c r="E274" s="27" t="s">
        <v>19</v>
      </c>
      <c r="F274" s="11"/>
      <c r="G274" s="45">
        <f t="shared" si="36"/>
        <v>0</v>
      </c>
      <c r="H274" s="6"/>
      <c r="I274" s="64" t="e">
        <f t="shared" si="37"/>
        <v>#DIV/0!</v>
      </c>
      <c r="K274" s="51"/>
    </row>
    <row r="275" spans="1:11" s="2" customFormat="1" ht="15.75">
      <c r="A275" s="43" t="s">
        <v>458</v>
      </c>
      <c r="B275" s="44" t="s">
        <v>439</v>
      </c>
      <c r="C275" s="30"/>
      <c r="D275" s="11">
        <v>0</v>
      </c>
      <c r="E275" s="27" t="s">
        <v>48</v>
      </c>
      <c r="F275" s="11"/>
      <c r="G275" s="45">
        <f t="shared" si="36"/>
        <v>0</v>
      </c>
      <c r="H275" s="6"/>
      <c r="I275" s="64" t="e">
        <f t="shared" si="37"/>
        <v>#DIV/0!</v>
      </c>
      <c r="K275" s="51"/>
    </row>
    <row r="276" spans="1:11" s="2" customFormat="1" ht="15.75">
      <c r="A276" s="43" t="s">
        <v>459</v>
      </c>
      <c r="B276" s="44" t="s">
        <v>440</v>
      </c>
      <c r="C276" s="30"/>
      <c r="D276" s="11">
        <v>0</v>
      </c>
      <c r="E276" s="27" t="s">
        <v>21</v>
      </c>
      <c r="F276" s="11"/>
      <c r="G276" s="45">
        <f t="shared" si="36"/>
        <v>0</v>
      </c>
      <c r="H276" s="6"/>
      <c r="I276" s="64" t="e">
        <f t="shared" si="37"/>
        <v>#DIV/0!</v>
      </c>
      <c r="K276" s="51"/>
    </row>
    <row r="277" spans="1:11" s="2" customFormat="1" ht="15.75">
      <c r="A277" s="43" t="s">
        <v>460</v>
      </c>
      <c r="B277" s="44" t="s">
        <v>441</v>
      </c>
      <c r="C277" s="30"/>
      <c r="D277" s="11">
        <v>0</v>
      </c>
      <c r="E277" s="27" t="s">
        <v>40</v>
      </c>
      <c r="F277" s="11"/>
      <c r="G277" s="45">
        <f t="shared" si="36"/>
        <v>0</v>
      </c>
      <c r="H277" s="6"/>
      <c r="I277" s="64" t="e">
        <f t="shared" si="37"/>
        <v>#DIV/0!</v>
      </c>
      <c r="K277" s="51"/>
    </row>
    <row r="278" spans="1:11" s="2" customFormat="1" ht="15.75">
      <c r="A278" s="43" t="s">
        <v>461</v>
      </c>
      <c r="B278" s="44" t="s">
        <v>442</v>
      </c>
      <c r="C278" s="30"/>
      <c r="D278" s="11">
        <v>0</v>
      </c>
      <c r="E278" s="27" t="s">
        <v>20</v>
      </c>
      <c r="F278" s="11"/>
      <c r="G278" s="45">
        <f t="shared" si="36"/>
        <v>0</v>
      </c>
      <c r="H278" s="6"/>
      <c r="I278" s="64" t="e">
        <f t="shared" si="37"/>
        <v>#DIV/0!</v>
      </c>
      <c r="K278" s="51"/>
    </row>
    <row r="279" spans="1:11" ht="15.75" thickBot="1">
      <c r="A279" s="31"/>
      <c r="B279" s="79"/>
      <c r="C279" s="79"/>
      <c r="D279" s="39"/>
      <c r="E279" s="39"/>
      <c r="F279" s="39"/>
      <c r="G279" s="39"/>
      <c r="H279" s="40"/>
      <c r="I279" s="40"/>
      <c r="J279" s="54"/>
      <c r="K279" s="52"/>
    </row>
    <row r="280" spans="1:11" ht="21" thickBot="1">
      <c r="A280" s="32">
        <v>16</v>
      </c>
      <c r="B280" s="33" t="s">
        <v>463</v>
      </c>
      <c r="C280" s="34"/>
      <c r="D280" s="24"/>
      <c r="E280" s="25"/>
      <c r="F280" s="25"/>
      <c r="G280" s="25"/>
      <c r="H280" s="26">
        <f>SUM(G282:G299)</f>
        <v>0</v>
      </c>
      <c r="I280" s="49"/>
      <c r="J280" s="42" t="e">
        <f>SUM(I282:I299)</f>
        <v>#DIV/0!</v>
      </c>
    </row>
    <row r="281" spans="1:11">
      <c r="A281" s="37"/>
      <c r="B281" s="38"/>
      <c r="C281" s="29"/>
      <c r="D281" s="5"/>
      <c r="E281" s="5"/>
      <c r="F281" s="5"/>
      <c r="G281" s="5"/>
      <c r="H281" s="6"/>
      <c r="I281" s="6"/>
      <c r="J281" s="53"/>
      <c r="K281" s="52"/>
    </row>
    <row r="282" spans="1:11" s="2" customFormat="1" ht="15.75">
      <c r="A282" s="43" t="s">
        <v>462</v>
      </c>
      <c r="B282" s="44" t="s">
        <v>464</v>
      </c>
      <c r="C282" s="30"/>
      <c r="D282" s="11">
        <v>0</v>
      </c>
      <c r="E282" s="27" t="s">
        <v>21</v>
      </c>
      <c r="F282" s="11"/>
      <c r="G282" s="45">
        <f t="shared" ref="G282" si="38">+D282*F282</f>
        <v>0</v>
      </c>
      <c r="H282" s="6"/>
      <c r="I282" s="64" t="e">
        <f>+G282/$H$320</f>
        <v>#DIV/0!</v>
      </c>
      <c r="K282" s="51"/>
    </row>
    <row r="283" spans="1:11" s="2" customFormat="1" ht="15.75">
      <c r="A283" s="43" t="s">
        <v>479</v>
      </c>
      <c r="B283" s="44" t="s">
        <v>465</v>
      </c>
      <c r="C283" s="30"/>
      <c r="D283" s="11">
        <v>0</v>
      </c>
      <c r="E283" s="27" t="s">
        <v>21</v>
      </c>
      <c r="F283" s="11"/>
      <c r="G283" s="45">
        <f t="shared" ref="G283:G298" si="39">+D283*F283</f>
        <v>0</v>
      </c>
      <c r="H283" s="6"/>
      <c r="I283" s="64" t="e">
        <f t="shared" ref="I283:I298" si="40">+G283/$H$320</f>
        <v>#DIV/0!</v>
      </c>
      <c r="K283" s="51"/>
    </row>
    <row r="284" spans="1:11" s="2" customFormat="1" ht="15.75">
      <c r="A284" s="43" t="s">
        <v>480</v>
      </c>
      <c r="B284" s="44" t="s">
        <v>466</v>
      </c>
      <c r="C284" s="30"/>
      <c r="D284" s="11">
        <v>0</v>
      </c>
      <c r="E284" s="27" t="s">
        <v>21</v>
      </c>
      <c r="F284" s="11"/>
      <c r="G284" s="45">
        <f t="shared" si="39"/>
        <v>0</v>
      </c>
      <c r="H284" s="6"/>
      <c r="I284" s="64" t="e">
        <f t="shared" si="40"/>
        <v>#DIV/0!</v>
      </c>
      <c r="K284" s="51"/>
    </row>
    <row r="285" spans="1:11" s="2" customFormat="1" ht="15.75">
      <c r="A285" s="43" t="s">
        <v>481</v>
      </c>
      <c r="B285" s="44" t="s">
        <v>467</v>
      </c>
      <c r="C285" s="30"/>
      <c r="D285" s="11">
        <v>0</v>
      </c>
      <c r="E285" s="27" t="s">
        <v>21</v>
      </c>
      <c r="F285" s="11"/>
      <c r="G285" s="45">
        <f t="shared" si="39"/>
        <v>0</v>
      </c>
      <c r="H285" s="6"/>
      <c r="I285" s="64" t="e">
        <f t="shared" si="40"/>
        <v>#DIV/0!</v>
      </c>
      <c r="K285" s="51"/>
    </row>
    <row r="286" spans="1:11" s="2" customFormat="1" ht="15.75">
      <c r="A286" s="43" t="s">
        <v>482</v>
      </c>
      <c r="B286" s="44" t="s">
        <v>468</v>
      </c>
      <c r="C286" s="30"/>
      <c r="D286" s="11">
        <v>0</v>
      </c>
      <c r="E286" s="27" t="s">
        <v>21</v>
      </c>
      <c r="F286" s="11"/>
      <c r="G286" s="45">
        <f t="shared" si="39"/>
        <v>0</v>
      </c>
      <c r="H286" s="6"/>
      <c r="I286" s="64" t="e">
        <f t="shared" si="40"/>
        <v>#DIV/0!</v>
      </c>
      <c r="K286" s="51"/>
    </row>
    <row r="287" spans="1:11" s="2" customFormat="1" ht="15.75">
      <c r="A287" s="43" t="s">
        <v>483</v>
      </c>
      <c r="B287" s="44" t="s">
        <v>469</v>
      </c>
      <c r="C287" s="30"/>
      <c r="D287" s="11">
        <v>0</v>
      </c>
      <c r="E287" s="27" t="s">
        <v>21</v>
      </c>
      <c r="F287" s="11"/>
      <c r="G287" s="45">
        <f t="shared" si="39"/>
        <v>0</v>
      </c>
      <c r="H287" s="6"/>
      <c r="I287" s="64" t="e">
        <f t="shared" si="40"/>
        <v>#DIV/0!</v>
      </c>
      <c r="K287" s="51"/>
    </row>
    <row r="288" spans="1:11" s="2" customFormat="1" ht="15.75">
      <c r="A288" s="43" t="s">
        <v>484</v>
      </c>
      <c r="B288" s="44" t="s">
        <v>470</v>
      </c>
      <c r="C288" s="30"/>
      <c r="D288" s="11">
        <v>0</v>
      </c>
      <c r="E288" s="27" t="s">
        <v>21</v>
      </c>
      <c r="F288" s="11"/>
      <c r="G288" s="45">
        <f t="shared" si="39"/>
        <v>0</v>
      </c>
      <c r="H288" s="6"/>
      <c r="I288" s="64" t="e">
        <f t="shared" si="40"/>
        <v>#DIV/0!</v>
      </c>
      <c r="K288" s="51"/>
    </row>
    <row r="289" spans="1:11" s="2" customFormat="1" ht="15.75">
      <c r="A289" s="43" t="s">
        <v>485</v>
      </c>
      <c r="B289" s="44" t="s">
        <v>471</v>
      </c>
      <c r="C289" s="30"/>
      <c r="D289" s="11">
        <v>0</v>
      </c>
      <c r="E289" s="27" t="s">
        <v>21</v>
      </c>
      <c r="F289" s="11"/>
      <c r="G289" s="45">
        <f t="shared" si="39"/>
        <v>0</v>
      </c>
      <c r="H289" s="6"/>
      <c r="I289" s="64" t="e">
        <f t="shared" si="40"/>
        <v>#DIV/0!</v>
      </c>
      <c r="K289" s="51"/>
    </row>
    <row r="290" spans="1:11" s="2" customFormat="1" ht="15.75">
      <c r="A290" s="43" t="s">
        <v>486</v>
      </c>
      <c r="B290" s="44" t="s">
        <v>472</v>
      </c>
      <c r="C290" s="30"/>
      <c r="D290" s="11">
        <v>0</v>
      </c>
      <c r="E290" s="27" t="s">
        <v>21</v>
      </c>
      <c r="F290" s="11"/>
      <c r="G290" s="45">
        <f t="shared" si="39"/>
        <v>0</v>
      </c>
      <c r="H290" s="6"/>
      <c r="I290" s="64" t="e">
        <f t="shared" si="40"/>
        <v>#DIV/0!</v>
      </c>
      <c r="K290" s="51"/>
    </row>
    <row r="291" spans="1:11" s="2" customFormat="1" ht="15.75">
      <c r="A291" s="43" t="s">
        <v>487</v>
      </c>
      <c r="B291" s="44" t="s">
        <v>473</v>
      </c>
      <c r="C291" s="30"/>
      <c r="D291" s="11">
        <v>0</v>
      </c>
      <c r="E291" s="27" t="s">
        <v>21</v>
      </c>
      <c r="F291" s="11"/>
      <c r="G291" s="45">
        <f t="shared" si="39"/>
        <v>0</v>
      </c>
      <c r="H291" s="6"/>
      <c r="I291" s="64" t="e">
        <f t="shared" si="40"/>
        <v>#DIV/0!</v>
      </c>
      <c r="K291" s="51"/>
    </row>
    <row r="292" spans="1:11" s="2" customFormat="1" ht="15.75">
      <c r="A292" s="43" t="s">
        <v>488</v>
      </c>
      <c r="B292" s="44" t="s">
        <v>535</v>
      </c>
      <c r="C292" s="30"/>
      <c r="D292" s="11">
        <v>0</v>
      </c>
      <c r="E292" s="27" t="s">
        <v>21</v>
      </c>
      <c r="F292" s="11"/>
      <c r="G292" s="45">
        <f t="shared" si="39"/>
        <v>0</v>
      </c>
      <c r="H292" s="6"/>
      <c r="I292" s="64" t="e">
        <f t="shared" si="40"/>
        <v>#DIV/0!</v>
      </c>
      <c r="K292" s="51"/>
    </row>
    <row r="293" spans="1:11" s="2" customFormat="1" ht="15.75">
      <c r="A293" s="43" t="s">
        <v>489</v>
      </c>
      <c r="B293" s="44" t="s">
        <v>474</v>
      </c>
      <c r="C293" s="30"/>
      <c r="D293" s="11">
        <v>0</v>
      </c>
      <c r="E293" s="27" t="s">
        <v>21</v>
      </c>
      <c r="F293" s="11"/>
      <c r="G293" s="45">
        <f t="shared" si="39"/>
        <v>0</v>
      </c>
      <c r="H293" s="6"/>
      <c r="I293" s="64" t="e">
        <f t="shared" si="40"/>
        <v>#DIV/0!</v>
      </c>
      <c r="K293" s="51"/>
    </row>
    <row r="294" spans="1:11" s="2" customFormat="1" ht="15.75">
      <c r="A294" s="43" t="s">
        <v>490</v>
      </c>
      <c r="B294" s="44" t="s">
        <v>475</v>
      </c>
      <c r="C294" s="30"/>
      <c r="D294" s="11">
        <v>0</v>
      </c>
      <c r="E294" s="27" t="s">
        <v>21</v>
      </c>
      <c r="F294" s="11"/>
      <c r="G294" s="45">
        <f t="shared" si="39"/>
        <v>0</v>
      </c>
      <c r="H294" s="6"/>
      <c r="I294" s="64" t="e">
        <f t="shared" si="40"/>
        <v>#DIV/0!</v>
      </c>
      <c r="K294" s="51"/>
    </row>
    <row r="295" spans="1:11" s="2" customFormat="1" ht="15.75">
      <c r="A295" s="43" t="s">
        <v>491</v>
      </c>
      <c r="B295" s="44" t="s">
        <v>476</v>
      </c>
      <c r="C295" s="30"/>
      <c r="D295" s="11">
        <v>0</v>
      </c>
      <c r="E295" s="27" t="s">
        <v>21</v>
      </c>
      <c r="F295" s="11"/>
      <c r="G295" s="45">
        <f t="shared" si="39"/>
        <v>0</v>
      </c>
      <c r="H295" s="6"/>
      <c r="I295" s="64" t="e">
        <f t="shared" si="40"/>
        <v>#DIV/0!</v>
      </c>
      <c r="K295" s="51"/>
    </row>
    <row r="296" spans="1:11" s="2" customFormat="1" ht="15.75">
      <c r="A296" s="43" t="s">
        <v>492</v>
      </c>
      <c r="B296" s="44" t="s">
        <v>477</v>
      </c>
      <c r="C296" s="30"/>
      <c r="D296" s="11">
        <v>0</v>
      </c>
      <c r="E296" s="27" t="s">
        <v>21</v>
      </c>
      <c r="F296" s="11"/>
      <c r="G296" s="45">
        <f t="shared" si="39"/>
        <v>0</v>
      </c>
      <c r="H296" s="6"/>
      <c r="I296" s="64" t="e">
        <f t="shared" si="40"/>
        <v>#DIV/0!</v>
      </c>
      <c r="K296" s="51"/>
    </row>
    <row r="297" spans="1:11" s="2" customFormat="1" ht="15.75">
      <c r="A297" s="43" t="s">
        <v>493</v>
      </c>
      <c r="B297" s="44" t="s">
        <v>478</v>
      </c>
      <c r="C297" s="30"/>
      <c r="D297" s="11">
        <v>0</v>
      </c>
      <c r="E297" s="27" t="s">
        <v>21</v>
      </c>
      <c r="F297" s="11"/>
      <c r="G297" s="45">
        <f t="shared" si="39"/>
        <v>0</v>
      </c>
      <c r="H297" s="6"/>
      <c r="I297" s="64" t="e">
        <f t="shared" si="40"/>
        <v>#DIV/0!</v>
      </c>
      <c r="K297" s="51"/>
    </row>
    <row r="298" spans="1:11" s="2" customFormat="1" ht="15.75">
      <c r="A298" s="43" t="s">
        <v>494</v>
      </c>
      <c r="B298" s="44" t="s">
        <v>536</v>
      </c>
      <c r="C298" s="30"/>
      <c r="D298" s="11">
        <v>0</v>
      </c>
      <c r="E298" s="27" t="s">
        <v>21</v>
      </c>
      <c r="F298" s="11"/>
      <c r="G298" s="45">
        <f t="shared" si="39"/>
        <v>0</v>
      </c>
      <c r="H298" s="6"/>
      <c r="I298" s="64" t="e">
        <f t="shared" si="40"/>
        <v>#DIV/0!</v>
      </c>
      <c r="K298" s="51"/>
    </row>
    <row r="299" spans="1:11" ht="15.75" thickBot="1">
      <c r="A299" s="31"/>
      <c r="B299" s="79"/>
      <c r="C299" s="79"/>
      <c r="D299" s="39"/>
      <c r="E299" s="39"/>
      <c r="F299" s="39"/>
      <c r="G299" s="39"/>
      <c r="H299" s="40"/>
      <c r="I299" s="40"/>
      <c r="J299" s="54"/>
      <c r="K299" s="52"/>
    </row>
    <row r="300" spans="1:11" ht="21" thickBot="1">
      <c r="A300" s="32">
        <v>17</v>
      </c>
      <c r="B300" s="33" t="s">
        <v>495</v>
      </c>
      <c r="C300" s="34"/>
      <c r="D300" s="24"/>
      <c r="E300" s="25"/>
      <c r="F300" s="25"/>
      <c r="G300" s="25"/>
      <c r="H300" s="26">
        <f>SUM(G302:G319)</f>
        <v>0</v>
      </c>
      <c r="I300" s="49"/>
      <c r="J300" s="42" t="e">
        <f>SUM(I302:I319)</f>
        <v>#DIV/0!</v>
      </c>
    </row>
    <row r="301" spans="1:11">
      <c r="A301" s="37"/>
      <c r="B301" s="38"/>
      <c r="C301" s="29"/>
      <c r="D301" s="5"/>
      <c r="E301" s="5"/>
      <c r="F301" s="5"/>
      <c r="G301" s="5"/>
      <c r="H301" s="6"/>
      <c r="I301" s="6"/>
      <c r="J301" s="53"/>
      <c r="K301" s="52"/>
    </row>
    <row r="302" spans="1:11" s="2" customFormat="1" ht="15.75">
      <c r="A302" s="43" t="s">
        <v>496</v>
      </c>
      <c r="B302" s="44" t="s">
        <v>497</v>
      </c>
      <c r="C302" s="30"/>
      <c r="D302" s="11">
        <v>0</v>
      </c>
      <c r="E302" s="27" t="s">
        <v>19</v>
      </c>
      <c r="F302" s="11"/>
      <c r="G302" s="45">
        <f t="shared" ref="G302:G318" si="41">+D302*F302</f>
        <v>0</v>
      </c>
      <c r="H302" s="6"/>
      <c r="I302" s="64" t="e">
        <f>+G302/$H$320</f>
        <v>#DIV/0!</v>
      </c>
      <c r="K302" s="51"/>
    </row>
    <row r="303" spans="1:11" s="2" customFormat="1" ht="15.75">
      <c r="A303" s="43" t="s">
        <v>512</v>
      </c>
      <c r="B303" s="44" t="s">
        <v>498</v>
      </c>
      <c r="C303" s="30"/>
      <c r="D303" s="11">
        <v>0</v>
      </c>
      <c r="E303" s="27" t="s">
        <v>21</v>
      </c>
      <c r="F303" s="11"/>
      <c r="G303" s="45">
        <f t="shared" si="41"/>
        <v>0</v>
      </c>
      <c r="H303" s="6"/>
      <c r="I303" s="64" t="e">
        <f t="shared" ref="I303:I318" si="42">+G303/$H$320</f>
        <v>#DIV/0!</v>
      </c>
      <c r="K303" s="51"/>
    </row>
    <row r="304" spans="1:11" s="2" customFormat="1" ht="15.75">
      <c r="A304" s="43" t="s">
        <v>513</v>
      </c>
      <c r="B304" s="44" t="s">
        <v>499</v>
      </c>
      <c r="C304" s="30"/>
      <c r="D304" s="11">
        <v>0</v>
      </c>
      <c r="E304" s="27" t="s">
        <v>19</v>
      </c>
      <c r="F304" s="11"/>
      <c r="G304" s="45">
        <f t="shared" si="41"/>
        <v>0</v>
      </c>
      <c r="H304" s="6"/>
      <c r="I304" s="64" t="e">
        <f t="shared" si="42"/>
        <v>#DIV/0!</v>
      </c>
      <c r="K304" s="51"/>
    </row>
    <row r="305" spans="1:11" s="2" customFormat="1" ht="15.75">
      <c r="A305" s="43" t="s">
        <v>514</v>
      </c>
      <c r="B305" s="44" t="s">
        <v>500</v>
      </c>
      <c r="C305" s="30"/>
      <c r="D305" s="11">
        <v>0</v>
      </c>
      <c r="E305" s="27" t="s">
        <v>19</v>
      </c>
      <c r="F305" s="11"/>
      <c r="G305" s="45">
        <f t="shared" si="41"/>
        <v>0</v>
      </c>
      <c r="H305" s="6"/>
      <c r="I305" s="64" t="e">
        <f t="shared" si="42"/>
        <v>#DIV/0!</v>
      </c>
      <c r="K305" s="51"/>
    </row>
    <row r="306" spans="1:11" s="2" customFormat="1" ht="15.75">
      <c r="A306" s="43" t="s">
        <v>515</v>
      </c>
      <c r="B306" s="44" t="s">
        <v>93</v>
      </c>
      <c r="C306" s="30"/>
      <c r="D306" s="11">
        <v>0</v>
      </c>
      <c r="E306" s="27" t="s">
        <v>19</v>
      </c>
      <c r="F306" s="11"/>
      <c r="G306" s="45">
        <f t="shared" si="41"/>
        <v>0</v>
      </c>
      <c r="H306" s="6"/>
      <c r="I306" s="64" t="e">
        <f t="shared" si="42"/>
        <v>#DIV/0!</v>
      </c>
      <c r="K306" s="51"/>
    </row>
    <row r="307" spans="1:11" s="2" customFormat="1" ht="15.75">
      <c r="A307" s="43" t="s">
        <v>516</v>
      </c>
      <c r="B307" s="44" t="s">
        <v>501</v>
      </c>
      <c r="C307" s="30"/>
      <c r="D307" s="11">
        <v>0</v>
      </c>
      <c r="E307" s="27" t="s">
        <v>21</v>
      </c>
      <c r="F307" s="11"/>
      <c r="G307" s="45">
        <f t="shared" si="41"/>
        <v>0</v>
      </c>
      <c r="H307" s="6"/>
      <c r="I307" s="64" t="e">
        <f t="shared" si="42"/>
        <v>#DIV/0!</v>
      </c>
      <c r="K307" s="51"/>
    </row>
    <row r="308" spans="1:11" s="2" customFormat="1" ht="15.75">
      <c r="A308" s="43" t="s">
        <v>517</v>
      </c>
      <c r="B308" s="44" t="s">
        <v>502</v>
      </c>
      <c r="C308" s="30"/>
      <c r="D308" s="11">
        <v>0</v>
      </c>
      <c r="E308" s="27" t="s">
        <v>21</v>
      </c>
      <c r="F308" s="11"/>
      <c r="G308" s="45">
        <f t="shared" si="41"/>
        <v>0</v>
      </c>
      <c r="H308" s="6"/>
      <c r="I308" s="64" t="e">
        <f t="shared" si="42"/>
        <v>#DIV/0!</v>
      </c>
      <c r="K308" s="51"/>
    </row>
    <row r="309" spans="1:11" s="2" customFormat="1" ht="15.75">
      <c r="A309" s="43" t="s">
        <v>518</v>
      </c>
      <c r="B309" s="44" t="s">
        <v>503</v>
      </c>
      <c r="C309" s="30"/>
      <c r="D309" s="11">
        <v>0</v>
      </c>
      <c r="E309" s="27" t="s">
        <v>21</v>
      </c>
      <c r="F309" s="11"/>
      <c r="G309" s="45">
        <f t="shared" si="41"/>
        <v>0</v>
      </c>
      <c r="H309" s="6"/>
      <c r="I309" s="64" t="e">
        <f t="shared" si="42"/>
        <v>#DIV/0!</v>
      </c>
      <c r="K309" s="51"/>
    </row>
    <row r="310" spans="1:11" s="2" customFormat="1" ht="15.75">
      <c r="A310" s="43" t="s">
        <v>519</v>
      </c>
      <c r="B310" s="44" t="s">
        <v>243</v>
      </c>
      <c r="C310" s="30"/>
      <c r="D310" s="11">
        <v>0</v>
      </c>
      <c r="E310" s="27" t="s">
        <v>19</v>
      </c>
      <c r="F310" s="11"/>
      <c r="G310" s="45">
        <f t="shared" si="41"/>
        <v>0</v>
      </c>
      <c r="H310" s="6"/>
      <c r="I310" s="64" t="e">
        <f t="shared" si="42"/>
        <v>#DIV/0!</v>
      </c>
      <c r="K310" s="51"/>
    </row>
    <row r="311" spans="1:11" s="2" customFormat="1" ht="15.75">
      <c r="A311" s="43" t="s">
        <v>520</v>
      </c>
      <c r="B311" s="44" t="s">
        <v>504</v>
      </c>
      <c r="C311" s="30"/>
      <c r="D311" s="11">
        <v>0</v>
      </c>
      <c r="E311" s="27" t="s">
        <v>19</v>
      </c>
      <c r="F311" s="11"/>
      <c r="G311" s="45">
        <f t="shared" si="41"/>
        <v>0</v>
      </c>
      <c r="H311" s="6"/>
      <c r="I311" s="64" t="e">
        <f t="shared" si="42"/>
        <v>#DIV/0!</v>
      </c>
      <c r="K311" s="51"/>
    </row>
    <row r="312" spans="1:11" s="2" customFormat="1" ht="15.75">
      <c r="A312" s="43" t="s">
        <v>521</v>
      </c>
      <c r="B312" s="44" t="s">
        <v>505</v>
      </c>
      <c r="C312" s="30"/>
      <c r="D312" s="11">
        <v>0</v>
      </c>
      <c r="E312" s="27" t="s">
        <v>21</v>
      </c>
      <c r="F312" s="11"/>
      <c r="G312" s="45">
        <f t="shared" si="41"/>
        <v>0</v>
      </c>
      <c r="H312" s="6"/>
      <c r="I312" s="64" t="e">
        <f t="shared" si="42"/>
        <v>#DIV/0!</v>
      </c>
      <c r="K312" s="51"/>
    </row>
    <row r="313" spans="1:11" s="2" customFormat="1" ht="15.75">
      <c r="A313" s="43" t="s">
        <v>522</v>
      </c>
      <c r="B313" s="44" t="s">
        <v>506</v>
      </c>
      <c r="C313" s="30"/>
      <c r="D313" s="11">
        <v>0</v>
      </c>
      <c r="E313" s="27" t="s">
        <v>21</v>
      </c>
      <c r="F313" s="11"/>
      <c r="G313" s="45">
        <f t="shared" si="41"/>
        <v>0</v>
      </c>
      <c r="H313" s="6"/>
      <c r="I313" s="64" t="e">
        <f t="shared" si="42"/>
        <v>#DIV/0!</v>
      </c>
      <c r="K313" s="51"/>
    </row>
    <row r="314" spans="1:11" s="2" customFormat="1" ht="15.75">
      <c r="A314" s="43" t="s">
        <v>523</v>
      </c>
      <c r="B314" s="44" t="s">
        <v>507</v>
      </c>
      <c r="C314" s="30"/>
      <c r="D314" s="11">
        <v>0</v>
      </c>
      <c r="E314" s="27" t="s">
        <v>48</v>
      </c>
      <c r="F314" s="11"/>
      <c r="G314" s="45">
        <f t="shared" si="41"/>
        <v>0</v>
      </c>
      <c r="H314" s="6"/>
      <c r="I314" s="64" t="e">
        <f t="shared" si="42"/>
        <v>#DIV/0!</v>
      </c>
      <c r="K314" s="51"/>
    </row>
    <row r="315" spans="1:11" s="2" customFormat="1" ht="15.75">
      <c r="A315" s="43" t="s">
        <v>524</v>
      </c>
      <c r="B315" s="44" t="s">
        <v>508</v>
      </c>
      <c r="C315" s="30"/>
      <c r="D315" s="11">
        <v>0</v>
      </c>
      <c r="E315" s="27" t="s">
        <v>21</v>
      </c>
      <c r="F315" s="11"/>
      <c r="G315" s="45">
        <f t="shared" si="41"/>
        <v>0</v>
      </c>
      <c r="H315" s="6"/>
      <c r="I315" s="64" t="e">
        <f t="shared" si="42"/>
        <v>#DIV/0!</v>
      </c>
      <c r="K315" s="51"/>
    </row>
    <row r="316" spans="1:11" s="2" customFormat="1" ht="15.75">
      <c r="A316" s="43" t="s">
        <v>525</v>
      </c>
      <c r="B316" s="44" t="s">
        <v>509</v>
      </c>
      <c r="C316" s="30"/>
      <c r="D316" s="11">
        <v>0</v>
      </c>
      <c r="E316" s="27" t="s">
        <v>21</v>
      </c>
      <c r="F316" s="11"/>
      <c r="G316" s="45">
        <f t="shared" si="41"/>
        <v>0</v>
      </c>
      <c r="H316" s="6"/>
      <c r="I316" s="64" t="e">
        <f t="shared" si="42"/>
        <v>#DIV/0!</v>
      </c>
      <c r="K316" s="51"/>
    </row>
    <row r="317" spans="1:11" s="2" customFormat="1" ht="15.75">
      <c r="A317" s="43" t="s">
        <v>526</v>
      </c>
      <c r="B317" s="44" t="s">
        <v>510</v>
      </c>
      <c r="C317" s="30"/>
      <c r="D317" s="11">
        <v>0</v>
      </c>
      <c r="E317" s="27" t="s">
        <v>19</v>
      </c>
      <c r="F317" s="11"/>
      <c r="G317" s="45">
        <f t="shared" si="41"/>
        <v>0</v>
      </c>
      <c r="H317" s="6"/>
      <c r="I317" s="64" t="e">
        <f t="shared" si="42"/>
        <v>#DIV/0!</v>
      </c>
      <c r="K317" s="51"/>
    </row>
    <row r="318" spans="1:11" s="2" customFormat="1" ht="15.75">
      <c r="A318" s="43" t="s">
        <v>527</v>
      </c>
      <c r="B318" s="44" t="s">
        <v>511</v>
      </c>
      <c r="C318" s="30"/>
      <c r="D318" s="11">
        <v>0</v>
      </c>
      <c r="E318" s="27" t="s">
        <v>22</v>
      </c>
      <c r="F318" s="11"/>
      <c r="G318" s="45">
        <f t="shared" si="41"/>
        <v>0</v>
      </c>
      <c r="H318" s="6"/>
      <c r="I318" s="64" t="e">
        <f t="shared" si="42"/>
        <v>#DIV/0!</v>
      </c>
      <c r="K318" s="51"/>
    </row>
    <row r="319" spans="1:11" ht="15.75" thickBot="1">
      <c r="A319" s="31"/>
      <c r="B319" s="79"/>
      <c r="C319" s="79"/>
      <c r="D319" s="39"/>
      <c r="E319" s="39"/>
      <c r="F319" s="39"/>
      <c r="G319" s="39"/>
      <c r="H319" s="40"/>
      <c r="I319" s="40"/>
      <c r="J319" s="54"/>
      <c r="K319" s="52"/>
    </row>
    <row r="320" spans="1:11" s="63" customFormat="1" ht="29.25" thickBot="1">
      <c r="A320" s="80" t="s">
        <v>24</v>
      </c>
      <c r="B320" s="81"/>
      <c r="C320" s="57"/>
      <c r="D320" s="58"/>
      <c r="E320" s="59"/>
      <c r="F320" s="59"/>
      <c r="G320" s="60"/>
      <c r="H320" s="61">
        <f>SUM(H17:H319)</f>
        <v>0</v>
      </c>
      <c r="I320" s="62"/>
      <c r="J320" s="61" t="e">
        <f>SUM(J17:J319)</f>
        <v>#DIV/0!</v>
      </c>
    </row>
    <row r="321" spans="1:10">
      <c r="B321" s="1"/>
      <c r="C321" s="1"/>
    </row>
    <row r="322" spans="1:10" s="2" customFormat="1">
      <c r="A322"/>
      <c r="B322" s="1"/>
      <c r="C322" s="1"/>
      <c r="D322"/>
      <c r="E322"/>
      <c r="F322"/>
      <c r="G322"/>
      <c r="H322"/>
      <c r="I322"/>
      <c r="J322"/>
    </row>
    <row r="323" spans="1:10" ht="21" customHeight="1">
      <c r="B323" s="1"/>
      <c r="C323" s="1"/>
    </row>
    <row r="324" spans="1:10">
      <c r="B324" s="1"/>
      <c r="C324" s="1"/>
    </row>
    <row r="329" spans="1:10" s="2" customFormat="1">
      <c r="A329"/>
      <c r="B329"/>
      <c r="C329"/>
      <c r="D329"/>
      <c r="E329"/>
      <c r="F329"/>
      <c r="G329"/>
      <c r="H329"/>
      <c r="I329"/>
      <c r="J329"/>
    </row>
    <row r="339" ht="31.5" customHeight="1"/>
    <row r="345" ht="15" customHeight="1"/>
  </sheetData>
  <mergeCells count="20">
    <mergeCell ref="B250:C250"/>
    <mergeCell ref="B186:C186"/>
    <mergeCell ref="B194:C194"/>
    <mergeCell ref="B230:C230"/>
    <mergeCell ref="B236:C236"/>
    <mergeCell ref="B241:C241"/>
    <mergeCell ref="B168:C168"/>
    <mergeCell ref="H10:J10"/>
    <mergeCell ref="H12:J12"/>
    <mergeCell ref="B70:C70"/>
    <mergeCell ref="B138:C138"/>
    <mergeCell ref="A14:C14"/>
    <mergeCell ref="B32:C32"/>
    <mergeCell ref="B41:C41"/>
    <mergeCell ref="I14:J14"/>
    <mergeCell ref="B256:C256"/>
    <mergeCell ref="B279:C279"/>
    <mergeCell ref="B299:C299"/>
    <mergeCell ref="B319:C319"/>
    <mergeCell ref="A320:B320"/>
  </mergeCells>
  <dataValidations count="1">
    <dataValidation type="list" allowBlank="1" showInputMessage="1" showErrorMessage="1" sqref="E19:E31 E239:E240 E35:E40 E73:E118 E121:E137 E141:E167 E171:E185 E302:E318 E189:E193 E44:E48 E51:E69 E233:E235 E244:E249 E253:E255 E259:E278 E282:E298 E197:E229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2016-06-27T12:37:21Z</dcterms:modified>
</cp:coreProperties>
</file>